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3.xml" ContentType="application/vnd.openxmlformats-officedocument.drawing+xml"/>
  <Override PartName="/xl/tables/table4.xml" ContentType="application/vnd.openxmlformats-officedocument.spreadsheetml.table+xml"/>
  <Override PartName="/xl/drawings/drawing4.xml" ContentType="application/vnd.openxmlformats-officedocument.drawing+xml"/>
  <Override PartName="/xl/tables/table5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3.253\Spolecna\APREA\AKCE\2019\00_VIAGNOSTICS\02_žst Planá u Mariánských Lázní\04_DSP+DPS_REV 02\D_2_Stavební část\D_2_2_Pozemní stavební objekty\D_2_2_Pozemní objekty budov\INT\TXT\"/>
    </mc:Choice>
  </mc:AlternateContent>
  <xr:revisionPtr revIDLastSave="0" documentId="13_ncr:1_{120CCE4F-B9D9-497D-8317-EF9F02CFCA42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rekapitulace" sheetId="11" r:id="rId1"/>
    <sheet name="100" sheetId="1" r:id="rId2"/>
    <sheet name="200" sheetId="2" r:id="rId3"/>
    <sheet name="300" sheetId="3" r:id="rId4"/>
    <sheet name="400" sheetId="8" r:id="rId5"/>
    <sheet name="500 " sheetId="9" r:id="rId6"/>
  </sheets>
  <definedNames>
    <definedName name="_xlnm.Print_Titles" localSheetId="1">'100'!$1:$3</definedName>
    <definedName name="_xlnm.Print_Titles" localSheetId="2">'200'!$1:$3</definedName>
    <definedName name="_xlnm.Print_Titles" localSheetId="3">'300'!$1:$3</definedName>
    <definedName name="_xlnm.Print_Titles" localSheetId="4">'400'!$1:$3</definedName>
    <definedName name="_xlnm.Print_Titles" localSheetId="5">'500 '!$1:$3</definedName>
    <definedName name="_xlnm.Print_Area" localSheetId="1">'100'!$A$1:$I$11</definedName>
    <definedName name="_xlnm.Print_Area" localSheetId="2">'200'!$A$1:$I$13</definedName>
    <definedName name="_xlnm.Print_Area" localSheetId="3">'300'!$A$1:$I$8</definedName>
    <definedName name="_xlnm.Print_Area" localSheetId="4">'400'!$A$1:$J$38</definedName>
    <definedName name="_xlnm.Print_Area" localSheetId="5">'500 '!$A$1:$I$10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4" i="1" l="1"/>
  <c r="I5" i="2" l="1"/>
  <c r="I5" i="3" l="1"/>
  <c r="J38" i="8" l="1"/>
  <c r="I5" i="9"/>
  <c r="B15" i="11"/>
  <c r="B14" i="11"/>
  <c r="B13" i="11"/>
  <c r="B12" i="11"/>
  <c r="B11" i="11"/>
  <c r="I14" i="11" l="1"/>
  <c r="I15" i="11"/>
  <c r="I12" i="11"/>
  <c r="I11" i="11"/>
  <c r="I13" i="11"/>
  <c r="I17" i="11" l="1"/>
</calcChain>
</file>

<file path=xl/sharedStrings.xml><?xml version="1.0" encoding="utf-8"?>
<sst xmlns="http://schemas.openxmlformats.org/spreadsheetml/2006/main" count="387" uniqueCount="193">
  <si>
    <t>name</t>
  </si>
  <si>
    <t>material</t>
  </si>
  <si>
    <t>description</t>
  </si>
  <si>
    <t>color</t>
  </si>
  <si>
    <t>cena jednotková (Kč)</t>
  </si>
  <si>
    <t>cena celkem (Kč)</t>
  </si>
  <si>
    <t>číslo</t>
  </si>
  <si>
    <t>název</t>
  </si>
  <si>
    <t>materiál</t>
  </si>
  <si>
    <t>barva</t>
  </si>
  <si>
    <t>popis</t>
  </si>
  <si>
    <t>unit price (Kč)</t>
  </si>
  <si>
    <t>number</t>
  </si>
  <si>
    <t>total price (Kč)</t>
  </si>
  <si>
    <t>name2</t>
  </si>
  <si>
    <t>[ks]</t>
  </si>
  <si>
    <t>amount</t>
  </si>
  <si>
    <t>měrná jednotka</t>
  </si>
  <si>
    <t>množštví</t>
  </si>
  <si>
    <t>measure unit</t>
  </si>
  <si>
    <t>100 - truhlářské výrobky</t>
  </si>
  <si>
    <t>200 - povrchy</t>
  </si>
  <si>
    <t>černá</t>
  </si>
  <si>
    <t>bílá</t>
  </si>
  <si>
    <t>[m2]</t>
  </si>
  <si>
    <t>400 - zařizovací předměty</t>
  </si>
  <si>
    <t>sanitární keramika</t>
  </si>
  <si>
    <t xml:space="preserve">mosaz + povrch. úprava: chrom </t>
  </si>
  <si>
    <t>příslušenství</t>
  </si>
  <si>
    <t>chrom</t>
  </si>
  <si>
    <t>odpadkový koš 25l, 370×460×165</t>
  </si>
  <si>
    <t>500 - osvětlení</t>
  </si>
  <si>
    <t>hliník / sklo</t>
  </si>
  <si>
    <t xml:space="preserve">300 - montované konstrukce: podhledy, SDK kce </t>
  </si>
  <si>
    <t>tabulka interiérových prvků</t>
  </si>
  <si>
    <t>Stavba:</t>
  </si>
  <si>
    <t>Objednatel:</t>
  </si>
  <si>
    <t>Projektant:</t>
  </si>
  <si>
    <t>Lukáš Stříteský, Ing. arch.</t>
  </si>
  <si>
    <t>Zhotovitel:</t>
  </si>
  <si>
    <t>Celkem bez DPH</t>
  </si>
  <si>
    <t>Položkový výkaz výměr vybavení</t>
  </si>
  <si>
    <t>keramika</t>
  </si>
  <si>
    <t>skleněná zástěna pro sprchový kout</t>
  </si>
  <si>
    <t>nerez, sklo</t>
  </si>
  <si>
    <t>matové sklo</t>
  </si>
  <si>
    <t xml:space="preserve"> hnědošedá</t>
  </si>
  <si>
    <t>měkčené PVC</t>
  </si>
  <si>
    <t xml:space="preserve">Vanička litý mramor, 100x90 </t>
  </si>
  <si>
    <t>Šířka: 1000 mm Hloubka: 900 mm Výška: 40-80 mm, protiskluz</t>
  </si>
  <si>
    <t>litý mramor</t>
  </si>
  <si>
    <t>850-1100 x 2100, kombinace pevná zástěna a otevíravé dveře (možno zaměnit za dveře posuvné - dle konečného rozhodnutí investora), matové bezpečnostní sklo 8mm, Al profily, nerez, prahová lišta a magnetické těsnění</t>
  </si>
  <si>
    <t>laminovaná dřevotříska</t>
  </si>
  <si>
    <t>Projektová dokumentace, příprava zakázky, koordinace</t>
  </si>
  <si>
    <t>interiérová zástěna pokladen</t>
  </si>
  <si>
    <t>ergonomicky nastavitelná kancelářská židle pro nepřetržitý provoz</t>
  </si>
  <si>
    <t xml:space="preserve">kancelářská židle čalouněná síťovinou, kolečková, polohovatelná                                  </t>
  </si>
  <si>
    <t>Al + dřevo</t>
  </si>
  <si>
    <t>polep fototapeta, dekorační</t>
  </si>
  <si>
    <t xml:space="preserve">INTERIÉR žst Planá u Mariánských Lázní
</t>
  </si>
  <si>
    <t>nerez</t>
  </si>
  <si>
    <t>výlevka stojící s mřízkou 425 x 500 x 450</t>
  </si>
  <si>
    <t>madlo nástěnné 80 cm</t>
  </si>
  <si>
    <t>Zásobník na papírové ubrousky</t>
  </si>
  <si>
    <t>pisoár se senzozem</t>
  </si>
  <si>
    <t>d=85 mm ,h= 65 mm,  LED 60W</t>
  </si>
  <si>
    <t>hliník/ chrom</t>
  </si>
  <si>
    <t>chrom matný</t>
  </si>
  <si>
    <t xml:space="preserve">PS- AKU-SDK PODHLED hladký
</t>
  </si>
  <si>
    <t xml:space="preserve">PS- R-SDK PODHLED hladký
</t>
  </si>
  <si>
    <t>béžová, šedivá</t>
  </si>
  <si>
    <t>220 b</t>
  </si>
  <si>
    <t>béžová</t>
  </si>
  <si>
    <t>Stojánková umyvadlová bateire pro tělesně postižené</t>
  </si>
  <si>
    <t>Správa železnic, státní organizace</t>
  </si>
  <si>
    <r>
      <rPr>
        <b/>
        <sz val="11"/>
        <color theme="1"/>
        <rFont val="Arial Narrow"/>
        <family val="2"/>
        <charset val="238"/>
      </rPr>
      <t>nosná konstrukce:</t>
    </r>
    <r>
      <rPr>
        <sz val="11"/>
        <color theme="1"/>
        <rFont val="Arial Narrow"/>
        <family val="2"/>
        <charset val="238"/>
      </rPr>
      <t xml:space="preserve"> konstrukce z ocelových profilů
</t>
    </r>
    <r>
      <rPr>
        <b/>
        <sz val="11"/>
        <color theme="1"/>
        <rFont val="Arial Narrow"/>
        <family val="2"/>
        <charset val="238"/>
      </rPr>
      <t>sedáková a opěráková část:</t>
    </r>
    <r>
      <rPr>
        <sz val="11"/>
        <color theme="1"/>
        <rFont val="Arial Narrow"/>
        <family val="2"/>
        <charset val="238"/>
      </rPr>
      <t>kovové provedení, bez čalounění)
ocel s antikorozní úpravou povrchu žárovým zinkováním ponorem nebo nástřikem (min. tl.
povlaku 70 až 85 μm) s následnou finální povrchovou úpravou polyesterovým
práškovým vypalovacím lakem (min. tl. povlaku 80 μm) v jemné struktuře mat</t>
    </r>
  </si>
  <si>
    <t>Specifikace Typ A.1 - Běžné sedací prvky – plnící běžnou funkci pro čekající cestující
- sedací prvky do interiéru pro jednu osobu, nosnost dle počtu osob min. 130 kg/osobu;
- nosná konstrukce: konstrukce z ocelových profilů, konstrukční spoje svařované nebo odlévaná konstrukce, příprava pro pevné kotvení k podkladu, dřevěné a betonové nosné konstrukce nejsou přípustné;
- sedáková a opěráková část: provedení s opěrákem s plynulým přechodem (bez
odsazení), anatomické tvarování, kovové provedení, bez čalounění), skryté kotvení k nosné části s úpravou proti nedovolené demontáži bez speciálního nářadí (speciální spoje, např. šrouby torx nebo imbus);
- prvky budou opracovány do hladka, bez ostrých hran, otřepů nebo výčnělků;
- povrchová úprava: ocelové prvky budou v provedení ocelové s antikorozní úpravou povrchu žárovým zinkováním ponorem nebo nástřikem (min. tl.povlaku 70 až 85 μm) s následnou finální povrchovou úpravou polyesterovým práškovým vypalovacím lakem (min. tl. povlaku 80 μm) v jemné struktuře mat,
alternativně chrom;
- spojovací materiál: veškerý spojovací a kotevní materiál v provedení nerez A2, resp. A4 pro kotevní prvky k podkladu;
- možnost sestavování do sestav, včetně mechanického vzájemného spojování a minimalizace nosných prvků, zejména u liniových sestav;
- životnost: celková životnost bez nutnosti údržby (obnovy povrchových úprav) je min. 7 let běžného provozu ve veřejně přístupném prostoru, požadovaná životnost nosných prvků z hlediska stability je min. 20 let při běžné údržbě.</t>
  </si>
  <si>
    <r>
      <t xml:space="preserve">Sedací prvek - Typ A.1
</t>
    </r>
    <r>
      <rPr>
        <sz val="11"/>
        <color theme="1"/>
        <rFont val="Arial Narrow"/>
        <family val="2"/>
        <charset val="238"/>
      </rPr>
      <t>- sedací prvek pro jednu osobu</t>
    </r>
    <r>
      <rPr>
        <b/>
        <sz val="11"/>
        <color theme="1"/>
        <rFont val="Arial Narrow"/>
        <family val="2"/>
        <charset val="238"/>
      </rPr>
      <t xml:space="preserve">
</t>
    </r>
    <r>
      <rPr>
        <sz val="11"/>
        <color theme="1"/>
        <rFont val="Arial Narrow"/>
        <family val="2"/>
        <charset val="238"/>
      </rPr>
      <t xml:space="preserve">- sestaveno do dvou sestav po 4 kusech (včetně mechanického vzájemného propojení)
</t>
    </r>
    <r>
      <rPr>
        <b/>
        <sz val="11"/>
        <color theme="1"/>
        <rFont val="Arial Narrow"/>
        <family val="2"/>
        <charset val="238"/>
      </rPr>
      <t>- kotveno do podlahy</t>
    </r>
  </si>
  <si>
    <r>
      <t xml:space="preserve">Sedací prvek - Typ A.1
</t>
    </r>
    <r>
      <rPr>
        <sz val="11"/>
        <color theme="1"/>
        <rFont val="Arial Narrow"/>
        <family val="2"/>
        <charset val="238"/>
      </rPr>
      <t>- sedací prvek pro jednu osobu</t>
    </r>
    <r>
      <rPr>
        <b/>
        <sz val="11"/>
        <color theme="1"/>
        <rFont val="Arial Narrow"/>
        <family val="2"/>
        <charset val="238"/>
      </rPr>
      <t xml:space="preserve">
</t>
    </r>
    <r>
      <rPr>
        <sz val="11"/>
        <color theme="1"/>
        <rFont val="Arial Narrow"/>
        <family val="2"/>
        <charset val="238"/>
      </rPr>
      <t xml:space="preserve">- sestaveno do sestavy po 5 kusech (včetně mechanického vzájemného propojení)
</t>
    </r>
    <r>
      <rPr>
        <b/>
        <sz val="11"/>
        <color theme="1"/>
        <rFont val="Arial Narrow"/>
        <family val="2"/>
        <charset val="238"/>
      </rPr>
      <t>- kotveno do stěny</t>
    </r>
  </si>
  <si>
    <r>
      <t>Nádoba na odpad - Typ B.1
- j</t>
    </r>
    <r>
      <rPr>
        <sz val="11"/>
        <color theme="1"/>
        <rFont val="Arial Narrow"/>
        <family val="2"/>
        <charset val="238"/>
      </rPr>
      <t xml:space="preserve">ednotlivě umisťované nádoby na odpad v interiéru budov
</t>
    </r>
    <r>
      <rPr>
        <b/>
        <sz val="11"/>
        <color theme="1"/>
        <rFont val="Arial Narrow"/>
        <family val="2"/>
        <charset val="238"/>
      </rPr>
      <t>- kotveno do podlahy</t>
    </r>
  </si>
  <si>
    <r>
      <rPr>
        <b/>
        <sz val="11"/>
        <color theme="1"/>
        <rFont val="Arial Narrow"/>
        <family val="2"/>
        <charset val="238"/>
      </rPr>
      <t>nosná konstrukce:</t>
    </r>
    <r>
      <rPr>
        <sz val="11"/>
        <color theme="1"/>
        <rFont val="Arial Narrow"/>
        <family val="2"/>
        <charset val="238"/>
      </rPr>
      <t xml:space="preserve"> skrytá (opláštěná) konstrukce z ocelových profilů,
</t>
    </r>
    <r>
      <rPr>
        <b/>
        <sz val="11"/>
        <color theme="1"/>
        <rFont val="Arial Narrow"/>
        <family val="2"/>
        <charset val="238"/>
      </rPr>
      <t>opláštění:</t>
    </r>
    <r>
      <rPr>
        <sz val="11"/>
        <color theme="1"/>
        <rFont val="Arial Narrow"/>
        <family val="2"/>
        <charset val="238"/>
      </rPr>
      <t xml:space="preserve"> kovové provedení
ocel s antikorozní úpravou povrchu žárovým zinkováním ponorem nebo nástřikem (min. tl.
povlaku 70 až 85 μm) s následnou finální povrchovou úpravou polyesterovým
práškovým vypalovacím lakem (min. tl. povlaku 80 μm) v jemné struktuře mat</t>
    </r>
  </si>
  <si>
    <t>Specifikace Typ B.1 
- jednotlivě stojící nádoba na směsný odpad do interiéru, čistý objem nádoby min. 60 l;
- bez stříšky, bez úpravy pro kuřáky, lze použít v zastřešeném prostoru;
- nosná konstrukce: skrytá (opláštěná) konstrukce z ocelových profilů, konstrukční spoje svařované, příprava pro pevné kotvení k podkladu nebo na stěnu nebo jiné nosné části budovy, dřevěné a betonové nosné konstrukce nejsou přípustné;
- opláštění: prvky budou opláštěny – kapotovány tak, aby bylo zamezeno ukládání předmětů pod nádobou, opláštění bude vyměnitelné, odolné proti poškození a neoprávněné demontáži, aplikace prvků na bázi dřeva je přípustná;
- vnitřní nádoba na odpad: snadné vyprazdňování vysunutím nebo vyklopením do
strany, mechanické zamezení zámkem neoprávněného vysunutí nebo vyklopení, možnost aplikace jednorázových náplní (LDPE, HDPE pytlů) s mechanickým kotvením po celém obvodu k vnitřní nádobě (bodové háčkové kotvení není dovoleno), nádoba z odolného nehořlavého nekorodujícího materiálu – plná (bez otvorů), těsná, vodonepropustná;
- prvky budou opracovány do hladka, bez ostrých hran, otřepů nebo výčnělků;
- spojovací materiál: veškerý spojovací a kotevní materiál v provedení nerez A2, resp. A4 pro kotevní prvky k podkladu;
- životnost: celková životnost bez nutnosti údržby (obnovy povrchových úprav) je min. 7 let běžného provozu ve veřejně přístupném prostoru, požadovaná životnost nosných prvků z hlediska stability je min. 10 let při běžné údržbě.</t>
  </si>
  <si>
    <t>Bílá RAL 9002, podstavec tmavě šedá RAL 7016</t>
  </si>
  <si>
    <t>nosná konstrukce: tmavě šedivá RAL 7016
sedáková a opěráková část: bílá RAL 9002</t>
  </si>
  <si>
    <r>
      <t xml:space="preserve">Automat dveřního zámku (mincovník)
</t>
    </r>
    <r>
      <rPr>
        <sz val="11"/>
        <color theme="1"/>
        <rFont val="Arial Narrow"/>
        <family val="2"/>
        <charset val="238"/>
      </rPr>
      <t>-přisazené ke zdi</t>
    </r>
  </si>
  <si>
    <t>antivandalové provedení, AISI 304</t>
  </si>
  <si>
    <t>Žádoucí
- antivandalové provedení
- možnosti montáže jako přisazené na dveře nebo stěnu nebo montáž do zdi
- ovládání dveřního elektromagnetického zámku (12 V, 24V)
- možnosti nastavení intervalu odemknutí
- možnost nastavení hodnoty pro odemčení
- bezhotovostní platba kartou, bezkontaktní úhrada
- uzamykatelná kasička
- materiál AISI 304, povrch matný
- druhy mincí – 1, 2, 5, 10, 20 a 50 Kč, 0,5; 1 a 2 EUR (mince sčítá a nevrací)
- dálkový monitoring nebo se zobrazením aktuálního stavu financí v kasičce a měsíční
uzávěrky na počítadle
Doporučené
- dálkový monitoring plné kasičky s upozorněním (SMS, e-mail)
- čtečka bezkontaktních karet nebo čipů pro zaměstnance, úklid apod.
- obsahuje eurozámek (v případě bezbariérových toalet)</t>
  </si>
  <si>
    <t>pokladní okénko se stolkem - ATYP</t>
  </si>
  <si>
    <t>Rám - bílá RAL 9002
obklad - šedá RAL 7004</t>
  </si>
  <si>
    <t>pokladní okénko - pevný parapet s dřevěným profilovaným obložením v šedé barvě, okopový plech,  výsuvné prosklené pokladní okénko s pevným nadsvětlíkem, v horním dílu pokladního okénka nalepeny informační cedule š. 640 a v. 240 mm (OS 05)</t>
  </si>
  <si>
    <t>nábytková zástěna tvořená nízkou poličkou pro pokladní a zástěnou - na zástěně dekorační fototapeta, rozměry 1500x 400 x 800 mm, zástěna do v. 2000 mm</t>
  </si>
  <si>
    <t>bílá RAL 9002</t>
  </si>
  <si>
    <t>WC zavěšené - sanitární keramika
Sedátko s poklopem - tvrzený plast , nerezové panty</t>
  </si>
  <si>
    <t>WC podomítkový systém pro závěsné WC se samonosným ocelovým rámem</t>
  </si>
  <si>
    <t>Pisoár podomítkový systém pro závěsný pisoár se samonosným ocelovým rámem</t>
  </si>
  <si>
    <t>Police na uložení úklidových prostředků</t>
  </si>
  <si>
    <t>Laminovaný dřevěný materiál</t>
  </si>
  <si>
    <t>š. 900 mm, h.300 mm, tl. 40 mm</t>
  </si>
  <si>
    <t>háček na oblečení</t>
  </si>
  <si>
    <t xml:space="preserve"> výlevka stojící  425 x 500 x 450, včetně mřížky a  nástěnné pákové baterie
-nutné antivandal provedení</t>
  </si>
  <si>
    <t>háček pro svrchní oděv, ve tvaru válce, délka 50mm
antivandal provedení
- v místnosti OP 44 dvakrát háček</t>
  </si>
  <si>
    <t>nerez matná</t>
  </si>
  <si>
    <t>WC štětka - závěsná</t>
  </si>
  <si>
    <t>WC štětka na zavěšení na stěnu, rozměry 100x390x100mm, požadavek na snadnou údržbu odkládací nádoby</t>
  </si>
  <si>
    <t>zásobník na toaletní papír</t>
  </si>
  <si>
    <t>zásobník hygienických sáčků</t>
  </si>
  <si>
    <t>koš na hygienické potřeby  12 l</t>
  </si>
  <si>
    <t>zásobník na hygienické papírové podložky na toaletu</t>
  </si>
  <si>
    <t>zásobník dezinfekčních ubrousků na WC</t>
  </si>
  <si>
    <t>WC závěsné bezbariérové + sedátko s poklopem</t>
  </si>
  <si>
    <t>WC podomítkový systém pro závěsné bezbariérové WC se samonosným ocelovým rámem</t>
  </si>
  <si>
    <t>madlo nástěnné sklopně 81 cm</t>
  </si>
  <si>
    <t xml:space="preserve">sanitární keramika
</t>
  </si>
  <si>
    <t>umyvadlo - keramické - bezbariérové</t>
  </si>
  <si>
    <t>umyvadlová bateire pro tělesně postižené, 
stojánková s pákovým ovládání
-antivandal provedení</t>
  </si>
  <si>
    <t>umyvadlo - keramické, musí umožnit podjezd osoby na vozíku, 
rozměry 640x550x165 mm
- výška instalace 800 mm
-nutné antivandal provedení</t>
  </si>
  <si>
    <t>Zrcadlo pro tělesně handicapované - výklopné</t>
  </si>
  <si>
    <t>obdélníkové umyvadlo s opláštěním a přepadem</t>
  </si>
  <si>
    <t>275 × 265 × 100 mm, uzamykatelný, pro 600 - 800 utěrek
-antivandal provedení
- třída nerezové oceli 304 dle mezinárodní klasifikace
AISI. Dodavatel těchto prvků má za povinnost doložit kvalitu materiálu osvědčením od výrobce.</t>
  </si>
  <si>
    <t>zásobník na toaletní papír - pro role pr. 290 x 100 mm,
 montáž na stěnu 
- třída nerezové oceli 304 dle mezinárodní klasifikace
AISI. Dodavatel těchto prvků má za povinnost doložit kvalitu materiálu osvědčením od výrobce.</t>
  </si>
  <si>
    <t>zásobník hygienických sáčků, uzamykatelný na klíč, výměnné
 náplně na 25 ks hygienických sáčků, montáž na stěnu 
- třída nerezové oceli 304 dle mezinárodní klasifikace
AISI. Dodavatel těchto prvků má za povinnost doložit kvalitu materiálu osvědčením od výrobce.</t>
  </si>
  <si>
    <t>koš na hygienické potřeby  12 l, rozměry 400x250x250 mm, 
pedálové otevírání, vyjímatelná plastové nádoba s rukojetí 
- třída nerezové oceli 304 dle mezinárodní klasifikace
AISI. Dodavatel těchto prvků má za povinnost doložit kvalitu materiálu osvědčením od výrobce.</t>
  </si>
  <si>
    <t>zásobník na hygienické papírové podložky na toaletu, 
montáž na stěnu, uzamykatelný, zásobník na 100 ks, 
rozměry 215x290x40 mm 
- třída nerezové oceli 304 dle mezinárodní klasifikace
AISI. Dodavatel těchto prvků má za povinnost doložit kvalitu materiálu osvědčením od výrobce.</t>
  </si>
  <si>
    <t>zásobník dezinfekčních ubrousků na WC, 
montáž na stěnu, uzamykatelný, zásobník na 160 ks 
- třída nerezové oceli 304 dle mezinárodní klasifikace
AISI. Dodavatel těchto prvků má za povinnost doložit kvalitu materiálu osvědčením od výrobce.</t>
  </si>
  <si>
    <t>nástěnné madlo pro osoby tělesně postižené, fixní
- třída nerezové oceli 304 dle mezinárodní klasifikace
AISI. Dodavatel těchto prvků má za povinnost doložit kvalitu materiálu osvědčením od výrobce.</t>
  </si>
  <si>
    <t>nástěnné madlo sklopné o délce 81 cm 
- třída nerezové oceli 304 dle mezinárodní klasifikace
AISI. Dodavatel těchto prvků má za povinnost doložit kvalitu materiálu osvědčením od výrobce.</t>
  </si>
  <si>
    <t>umístěno v rámci desky, jednomísté, rozměry 600x500x115 mm 
- třída nerezové oceli 304 dle mezinárodní klasifikace
AISI. Dodavatel těchto prvků má za povinnost doložit kvalitu materiálu osvědčením od výrobce.
- Údržbu všech nerezových prvků je nutné provádět pouze chemickými přípravky na bezchlorové bázi. 
- antivandal provedení</t>
  </si>
  <si>
    <t>Umyvadlová stojánková baterie se senzorem</t>
  </si>
  <si>
    <t>Deska pod umyvadlo</t>
  </si>
  <si>
    <t>HPL</t>
  </si>
  <si>
    <t>Dekor - světlé dřevo</t>
  </si>
  <si>
    <t>Umyvadlová deska HPL na míru s vyříznutými otvory na umyvadla, rozměry: 1850x600x40 mm</t>
  </si>
  <si>
    <t>zrcadlo leštěné</t>
  </si>
  <si>
    <t>dávkovač tekutého mýdla – bezdotykový</t>
  </si>
  <si>
    <t>nerez - matný</t>
  </si>
  <si>
    <t>dávkovač dezinfekčního gelu – bezdotykový</t>
  </si>
  <si>
    <t>dávkovač dezinfekčního gelu – bezdotykový, uzamykatelný, obsah 1 l, rozměry 115x234x125 mm
- třída nerezové oceli 304 dle mezinárodní klasifikace
AISI. Dodavatel těchto prvků má za povinnost doložit kvalitu materiálu osvědčením od výrobce.</t>
  </si>
  <si>
    <t>dávkovač tekutého mýdla – bezdotykový, uzamykatelný, obsah 1 l, rozměry 115x234x125 mm
- třída nerezové oceli 304 dle mezinárodní klasifikace
AISI. Dodavatel těchto prvků má za povinnost doložit kvalitu materiálu osvědčením od výrobce.</t>
  </si>
  <si>
    <t>odpadkový koš 25l</t>
  </si>
  <si>
    <t>sanitární montovaná kabina</t>
  </si>
  <si>
    <t>sanitární montovaná kabina, laminovaná dřevotříska, tl.30mm, včetně doplňků,kpl
-NUTNO ZAMĚŘIT NA MÍSTĚ</t>
  </si>
  <si>
    <t>Přebalovací pult - závěsný, sklopný</t>
  </si>
  <si>
    <t>polyethylen, nerezový panty</t>
  </si>
  <si>
    <t>šedivá</t>
  </si>
  <si>
    <t>Přebalovací pult - závěsný, sklopný, nosnost max. 22,7 kg,  pro děti do 3,5 roku, plastové části odolné vůči pachům a zamezují množení bakterií, bezpečnostní popruhy, zásobník na hygienické podložky a hygienické sáčky na použité pleny 
- na přední části pultu samolepka 100x100 mm - přebalovací pult</t>
  </si>
  <si>
    <t>matná, dílce 850x330mm , tl. 8mm, třída zátěže 32</t>
  </si>
  <si>
    <t xml:space="preserve">lepená zátěžová podlaha z měkčeného PVC
- 0P04 pokladna
</t>
  </si>
  <si>
    <t>keramická dlažba
 s vloženou mozaikou po obvodu (220 b)
- 0P01, 0P02, 0P03, 1P01, 1P02</t>
  </si>
  <si>
    <t xml:space="preserve">dlažba do veřejných prostor, dlaždice - 300x300, tl. 8mm - béžová,
 μ ≥ 0,5 (R9, R10)
- historizující vzhled
</t>
  </si>
  <si>
    <t>Keramická dlažba - mozaika
-  0P02, 0P03</t>
  </si>
  <si>
    <t xml:space="preserve">dlažba do veřejných prostor, mozaika - 50x50 mm,tl.8 mm, 
μ ≥ 0,5 (R9, R10) 
- historizující vzhled
   </t>
  </si>
  <si>
    <t>béžová, tmavě hnědá</t>
  </si>
  <si>
    <t xml:space="preserve">dlažba do veřejných prostor, dlaždice - 600x600, 
tl. 8mm - béžová, R10
</t>
  </si>
  <si>
    <t xml:space="preserve">keramická dlažba - hyg. zázemí veřejných prostor 
- 0P23, 0P41, 0P42, 0P44, 0P45, 0P46, 0P47, 0P47b
</t>
  </si>
  <si>
    <t>dřevo, dýha</t>
  </si>
  <si>
    <t>šedá RAL 7004</t>
  </si>
  <si>
    <t>Dřevěný obklad stěn - profilovaný 
-  0P02, 0P03</t>
  </si>
  <si>
    <t>světle béžová</t>
  </si>
  <si>
    <t>keramický obklad stěn - hygienické zázemí
- 0P41, 0P42, 0P44, 0P45, 0P46, 0P47, 0P47b</t>
  </si>
  <si>
    <t xml:space="preserve">SDK hladký podhled, akustický </t>
  </si>
  <si>
    <t>SDK podhled, kazetový, rastr 600x600 mm, voděvzdorný</t>
  </si>
  <si>
    <t xml:space="preserve">PS- VO-SDK PODHLED 
</t>
  </si>
  <si>
    <t>PS-VO - SDK podhled, kazetový, voděvzdorný
- 0P41, 0P42, 0P44, 0P45, 0P46, 0P47, 0P47b</t>
  </si>
  <si>
    <t>PS - AKU - SDK podhled, hladký, akustický 
- 0P02, 0P03, 0P04</t>
  </si>
  <si>
    <t xml:space="preserve">zářivkové svítidlo  - 258 - OP 2x58W
- zavěšené, vyzařování přímo.nepřímé, teplota chormatičnosti 3000 K teplá bílá, 4000 K studená bílá 
- možnost stmívání
- rozměr: 1683x80x93 mm
</t>
  </si>
  <si>
    <t>šedivě bílá</t>
  </si>
  <si>
    <t>PS - R - SDK podhled, hladký
- 0P23</t>
  </si>
  <si>
    <t>SDK podhled, hladký</t>
  </si>
  <si>
    <t>Svítidlo zavěšené, podlouhlé
- 0P02, 0P03, 0P04</t>
  </si>
  <si>
    <t>Vestavné bodové zápustné stropní svítidlo
- 0P23, 0P41, 0P42, 0P44, 0P45, 0P46, 0P47, 0P47b</t>
  </si>
  <si>
    <t xml:space="preserve">zářivkové svítidlo  - 1x58W (IPE 40)
- přisazené , vyzařování přímé, teplota chormatičnosti 3000 K teplá bílá, 4000 K studená bílá 
- možnost stmívání
- rozměr: 1403x37x75 mm
</t>
  </si>
  <si>
    <t>Svítidlo přisazené, podlouhlé
- 0P25, 1P02</t>
  </si>
  <si>
    <t>Nástěnné svítidlo na schodišti</t>
  </si>
  <si>
    <t>hliník</t>
  </si>
  <si>
    <t>Svítidlo žárovkové 1x80W se závitem E27 (IP20)
- nástěné na schodišti
- rozměry: v.115 mm, d.320 mm</t>
  </si>
  <si>
    <t xml:space="preserve">zapuštěné, štěrbinové, liniové  LED osvětlení
integrováno do dřevěných obkladů stěn (směr osvětlení - nahoru) </t>
  </si>
  <si>
    <t>[bm]</t>
  </si>
  <si>
    <t>výška 2,10 m - zarovnat se zárubněmi, součástí obložení i dřevěný parapet (sjednocené barvou s obložením)
- řešení viz. pohledy na stěny 
- do obkladu integrované LED liniové osvětlení</t>
  </si>
  <si>
    <t>zapuštěné, štěrbinové, liniové  LED osvětlení
- 0P02, 0P03</t>
  </si>
  <si>
    <t>WC zavěšené - nerez
Sedátko s poklopem - tvrzený plast , nerezové panty</t>
  </si>
  <si>
    <t>WC závěsné - nerez, s možností připevnění WC sedátka, hluboké splachování 530x360x350 
+ sedátko s poklopem - tvrzený plast , nerezové panty
- nutné antivandal provedení
- uchycené na stěnu
- třída nerezové oceli 304 dle mezinárodní klasifikace
AISI. Dodavatel těchto prvků má za povinnost doložit kvalitu materiálu osvědčením od výrobce.</t>
  </si>
  <si>
    <t>WC závěsné nerez včetně sedátka s poklopem</t>
  </si>
  <si>
    <t>325x330x635mm,pisoár se skrytým splachováním antivandal -  senzorový spínač (baterie 4x1,5AA) zajišťuje bezkontaktní proplachování a úspory vody
- automatické spláchnutí po použití, nastavitelná doba splachování 
-nutné antivandal provedení
- uchycené na stěnu
- třída nerezové oceli 304 dle mezinárodní klasifikace
AISI. Dodavatel těchto prvků má za povinnost doložit kvalitu materiálu osvědčením od výrobce.</t>
  </si>
  <si>
    <t>umyvadlová baterie automatická s elektronikou ALS – stojánková,
směšovací, reaguje na přítomnost rukou ve snímané zóně okamžitým spuštěním vody, k vypnutí vody dojde po vyjmutí rukou po uplynutí nastavené doby
- třída nerezové oceli 304 dle mezinárodní klasifikace
AISI. Dodavatel těchto prvků má za povinnost doložit kvalitu materiálu osvědčením od výrobce.</t>
  </si>
  <si>
    <t>Zrcadlo nerez</t>
  </si>
  <si>
    <t>nerez lesk</t>
  </si>
  <si>
    <t>Zrcadlo nerez 1500 x 600 mm , povrch vysoce lesklý
- antivandal provedení
- třída nerezové oceli 304 dle mezinárodní klasifikace
AISI. Dodavatel těchto prvků má za povinnost doložit kvalitu materiálu osvědčením od výrobce.</t>
  </si>
  <si>
    <t>Výklopné zrcadlo pro tělesně handicapované - 
naklopení nad umyvadlo 10°, rozměry 600x600 mm
- antivandal provedení</t>
  </si>
  <si>
    <t xml:space="preserve">300 x 600, tl. 8mm, mat, do v. 2000 mm pokud není v půdoryse určeno jinak
</t>
  </si>
  <si>
    <t>WC závěsné bezbariérové - keramické, s možností připevnění WC sedátka, hluboké splachování, rozměry 360 x 700 mm
+ sedátko s poklopem - tvrzený plast , nerezové panty
- výška instalace 450 mm
- zadní odpad</t>
  </si>
  <si>
    <t>Odkládací polička v blízkosti umyvadla, d. 700 mm, š. 150 mm  
- třída nerezové oceli 304 dle mezinárodní klasifikace
AISI. Dodavatel těchto prvků má za povinnost doložit kvalitu materiálu osvědčením od výrobce.</t>
  </si>
  <si>
    <t>Odkládací polička v blízkosti umyvadla</t>
  </si>
  <si>
    <t>Repas původní historické dlažby
-  0P25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</si>
</sst>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0\ %"/>
  </numFmts>
  <fonts count="22" x14ac:knownFonts="1">
    <font>
      <sz val="11"/>
      <color theme="1"/>
      <name val="Calibri"/>
      <family val="2"/>
      <charset val="238"/>
      <scheme val="minor"/>
    </font>
    <font>
      <b/>
      <sz val="18"/>
      <name val="Arial Narrow"/>
      <family val="2"/>
      <charset val="238"/>
    </font>
    <font>
      <b/>
      <sz val="11"/>
      <name val="Arial Narrow"/>
      <family val="2"/>
      <charset val="238"/>
    </font>
    <font>
      <b/>
      <u/>
      <sz val="11"/>
      <name val="Arial Narrow"/>
      <family val="2"/>
      <charset val="238"/>
    </font>
    <font>
      <sz val="11"/>
      <name val="Arial Narrow"/>
      <family val="2"/>
      <charset val="238"/>
    </font>
    <font>
      <b/>
      <sz val="16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sz val="11"/>
      <color rgb="FF3F3F76"/>
      <name val="Arial Black"/>
      <family val="2"/>
      <charset val="238"/>
    </font>
    <font>
      <sz val="11"/>
      <color rgb="FF000000"/>
      <name val="Arial Narrow"/>
      <family val="2"/>
      <charset val="238"/>
    </font>
    <font>
      <b/>
      <sz val="11"/>
      <color rgb="FF000000"/>
      <name val="Arial Narrow"/>
      <family val="2"/>
      <charset val="238"/>
    </font>
    <font>
      <sz val="11"/>
      <color rgb="FF000000"/>
      <name val="Calibri"/>
      <family val="2"/>
      <charset val="238"/>
    </font>
    <font>
      <sz val="11"/>
      <color rgb="FF3F3F76"/>
      <name val="Calibri"/>
      <family val="2"/>
      <charset val="238"/>
    </font>
    <font>
      <b/>
      <u/>
      <sz val="14"/>
      <name val="Arial Narrow"/>
      <family val="2"/>
      <charset val="238"/>
    </font>
    <font>
      <sz val="12"/>
      <name val="Arial Narrow"/>
      <family val="2"/>
      <charset val="238"/>
    </font>
    <font>
      <b/>
      <sz val="12"/>
      <name val="Arial Narrow"/>
      <family val="2"/>
      <charset val="238"/>
    </font>
    <font>
      <b/>
      <sz val="10"/>
      <name val="Arial Narrow"/>
      <family val="2"/>
      <charset val="238"/>
    </font>
    <font>
      <u/>
      <sz val="11"/>
      <color theme="1"/>
      <name val="Arial Narrow"/>
      <family val="2"/>
      <charset val="238"/>
    </font>
    <font>
      <u/>
      <sz val="11"/>
      <color rgb="FF3F3F76"/>
      <name val="Arial Black"/>
      <family val="2"/>
      <charset val="238"/>
    </font>
  </fonts>
  <fills count="12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5"/>
      </patternFill>
    </fill>
    <fill>
      <patternFill patternType="solid">
        <fgColor rgb="FFFFCC99"/>
      </patternFill>
    </fill>
    <fill>
      <patternFill patternType="solid">
        <fgColor rgb="FFFFFFFF"/>
        <bgColor rgb="FFFFFFCC"/>
      </patternFill>
    </fill>
    <fill>
      <patternFill patternType="solid">
        <fgColor rgb="FFFFCC99"/>
        <bgColor rgb="FFD9D9D9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indexed="64"/>
      </top>
      <bottom style="thin">
        <color rgb="FF7F7F7F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7" fillId="0" borderId="2" applyNumberFormat="0" applyFill="0" applyAlignment="0" applyProtection="0"/>
    <xf numFmtId="9" fontId="6" fillId="0" borderId="0" applyFont="0" applyFill="0" applyBorder="0" applyAlignment="0" applyProtection="0"/>
    <xf numFmtId="0" fontId="6" fillId="5" borderId="5" applyNumberFormat="0" applyFont="0" applyAlignment="0" applyProtection="0"/>
    <xf numFmtId="0" fontId="8" fillId="8" borderId="0" applyNumberFormat="0" applyBorder="0" applyAlignment="0" applyProtection="0"/>
    <xf numFmtId="164" fontId="11" fillId="9" borderId="6" applyAlignment="0" applyProtection="0"/>
    <xf numFmtId="0" fontId="14" fillId="0" borderId="0"/>
    <xf numFmtId="165" fontId="14" fillId="0" borderId="0" applyBorder="0" applyProtection="0"/>
    <xf numFmtId="0" fontId="15" fillId="11" borderId="6" applyProtection="0"/>
  </cellStyleXfs>
  <cellXfs count="123">
    <xf numFmtId="0" fontId="0" fillId="0" borderId="0" xfId="0"/>
    <xf numFmtId="164" fontId="1" fillId="2" borderId="1" xfId="0" applyNumberFormat="1" applyFont="1" applyFill="1" applyBorder="1" applyAlignment="1">
      <alignment horizontal="left" vertical="top"/>
    </xf>
    <xf numFmtId="164" fontId="2" fillId="2" borderId="1" xfId="1" applyNumberFormat="1" applyFont="1" applyFill="1" applyBorder="1" applyAlignment="1">
      <alignment horizontal="left" vertical="top" wrapText="1"/>
    </xf>
    <xf numFmtId="164" fontId="2" fillId="3" borderId="1" xfId="1" applyNumberFormat="1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2" fontId="8" fillId="0" borderId="1" xfId="0" applyNumberFormat="1" applyFont="1" applyBorder="1" applyAlignment="1">
      <alignment horizontal="left" vertical="top" wrapText="1"/>
    </xf>
    <xf numFmtId="164" fontId="8" fillId="0" borderId="1" xfId="0" applyNumberFormat="1" applyFont="1" applyBorder="1" applyAlignment="1">
      <alignment horizontal="left" vertical="top" wrapText="1"/>
    </xf>
    <xf numFmtId="164" fontId="2" fillId="2" borderId="1" xfId="0" applyNumberFormat="1" applyFont="1" applyFill="1" applyBorder="1" applyAlignment="1">
      <alignment horizontal="left" vertical="top"/>
    </xf>
    <xf numFmtId="164" fontId="2" fillId="3" borderId="1" xfId="0" applyNumberFormat="1" applyFont="1" applyFill="1" applyBorder="1" applyAlignment="1">
      <alignment horizontal="left" vertical="top"/>
    </xf>
    <xf numFmtId="0" fontId="8" fillId="0" borderId="1" xfId="0" applyFont="1" applyBorder="1" applyAlignment="1">
      <alignment horizontal="left" vertical="top"/>
    </xf>
    <xf numFmtId="1" fontId="8" fillId="4" borderId="1" xfId="1" applyNumberFormat="1" applyFont="1" applyFill="1" applyBorder="1" applyAlignment="1">
      <alignment horizontal="left" vertical="top" wrapText="1"/>
    </xf>
    <xf numFmtId="2" fontId="8" fillId="4" borderId="1" xfId="1" applyNumberFormat="1" applyFont="1" applyFill="1" applyBorder="1" applyAlignment="1">
      <alignment horizontal="left" vertical="top" wrapText="1"/>
    </xf>
    <xf numFmtId="0" fontId="8" fillId="4" borderId="1" xfId="2" applyNumberFormat="1" applyFont="1" applyFill="1" applyBorder="1" applyAlignment="1">
      <alignment horizontal="left" vertical="top" wrapText="1"/>
    </xf>
    <xf numFmtId="164" fontId="8" fillId="4" borderId="1" xfId="1" applyNumberFormat="1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wrapText="1"/>
    </xf>
    <xf numFmtId="164" fontId="3" fillId="2" borderId="1" xfId="0" applyNumberFormat="1" applyFont="1" applyFill="1" applyBorder="1" applyAlignment="1">
      <alignment horizontal="left" vertical="top"/>
    </xf>
    <xf numFmtId="164" fontId="3" fillId="3" borderId="1" xfId="0" applyNumberFormat="1" applyFont="1" applyFill="1" applyBorder="1" applyAlignment="1">
      <alignment horizontal="left" vertical="top"/>
    </xf>
    <xf numFmtId="2" fontId="9" fillId="4" borderId="1" xfId="1" applyNumberFormat="1" applyFont="1" applyFill="1" applyBorder="1" applyAlignment="1">
      <alignment horizontal="left" vertical="top" wrapText="1"/>
    </xf>
    <xf numFmtId="164" fontId="5" fillId="2" borderId="1" xfId="0" applyNumberFormat="1" applyFont="1" applyFill="1" applyBorder="1" applyAlignment="1">
      <alignment horizontal="left" vertical="top"/>
    </xf>
    <xf numFmtId="164" fontId="1" fillId="2" borderId="1" xfId="0" applyNumberFormat="1" applyFont="1" applyFill="1" applyBorder="1" applyAlignment="1">
      <alignment vertical="top"/>
    </xf>
    <xf numFmtId="164" fontId="2" fillId="2" borderId="1" xfId="0" applyNumberFormat="1" applyFont="1" applyFill="1" applyBorder="1" applyAlignment="1">
      <alignment vertical="top"/>
    </xf>
    <xf numFmtId="164" fontId="2" fillId="3" borderId="1" xfId="0" applyNumberFormat="1" applyFont="1" applyFill="1" applyBorder="1" applyAlignment="1">
      <alignment vertical="top"/>
    </xf>
    <xf numFmtId="0" fontId="8" fillId="0" borderId="1" xfId="0" applyFont="1" applyBorder="1" applyAlignment="1">
      <alignment vertical="top"/>
    </xf>
    <xf numFmtId="164" fontId="2" fillId="2" borderId="1" xfId="1" applyNumberFormat="1" applyFont="1" applyFill="1" applyBorder="1" applyAlignment="1">
      <alignment vertical="top" wrapText="1"/>
    </xf>
    <xf numFmtId="164" fontId="2" fillId="3" borderId="1" xfId="1" applyNumberFormat="1" applyFont="1" applyFill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164" fontId="3" fillId="2" borderId="1" xfId="0" applyNumberFormat="1" applyFont="1" applyFill="1" applyBorder="1" applyAlignment="1">
      <alignment vertical="top"/>
    </xf>
    <xf numFmtId="164" fontId="3" fillId="3" borderId="1" xfId="0" applyNumberFormat="1" applyFont="1" applyFill="1" applyBorder="1" applyAlignment="1">
      <alignment vertical="top"/>
    </xf>
    <xf numFmtId="1" fontId="8" fillId="4" borderId="1" xfId="1" applyNumberFormat="1" applyFont="1" applyFill="1" applyBorder="1" applyAlignment="1">
      <alignment vertical="top" wrapText="1"/>
    </xf>
    <xf numFmtId="2" fontId="8" fillId="4" borderId="1" xfId="1" applyNumberFormat="1" applyFont="1" applyFill="1" applyBorder="1" applyAlignment="1">
      <alignment vertical="top" wrapText="1"/>
    </xf>
    <xf numFmtId="2" fontId="9" fillId="4" borderId="1" xfId="1" applyNumberFormat="1" applyFont="1" applyFill="1" applyBorder="1" applyAlignment="1">
      <alignment vertical="top" wrapText="1"/>
    </xf>
    <xf numFmtId="0" fontId="8" fillId="4" borderId="1" xfId="2" applyNumberFormat="1" applyFont="1" applyFill="1" applyBorder="1" applyAlignment="1">
      <alignment vertical="top" wrapText="1"/>
    </xf>
    <xf numFmtId="164" fontId="8" fillId="4" borderId="1" xfId="1" applyNumberFormat="1" applyFont="1" applyFill="1" applyBorder="1" applyAlignment="1">
      <alignment vertical="top" wrapText="1"/>
    </xf>
    <xf numFmtId="2" fontId="8" fillId="0" borderId="1" xfId="0" applyNumberFormat="1" applyFont="1" applyBorder="1" applyAlignment="1">
      <alignment vertical="top" wrapText="1"/>
    </xf>
    <xf numFmtId="164" fontId="8" fillId="0" borderId="1" xfId="0" applyNumberFormat="1" applyFont="1" applyBorder="1" applyAlignment="1">
      <alignment vertical="top" wrapText="1"/>
    </xf>
    <xf numFmtId="1" fontId="8" fillId="4" borderId="1" xfId="1" applyNumberFormat="1" applyFont="1" applyFill="1" applyBorder="1" applyAlignment="1">
      <alignment horizontal="left" vertical="top"/>
    </xf>
    <xf numFmtId="2" fontId="8" fillId="4" borderId="1" xfId="1" applyNumberFormat="1" applyFont="1" applyFill="1" applyBorder="1" applyAlignment="1">
      <alignment horizontal="left" vertical="top"/>
    </xf>
    <xf numFmtId="0" fontId="2" fillId="2" borderId="1" xfId="0" applyNumberFormat="1" applyFont="1" applyFill="1" applyBorder="1" applyAlignment="1">
      <alignment vertical="top"/>
    </xf>
    <xf numFmtId="0" fontId="2" fillId="2" borderId="1" xfId="1" applyNumberFormat="1" applyFont="1" applyFill="1" applyBorder="1" applyAlignment="1">
      <alignment vertical="top" wrapText="1"/>
    </xf>
    <xf numFmtId="0" fontId="3" fillId="2" borderId="1" xfId="0" applyNumberFormat="1" applyFont="1" applyFill="1" applyBorder="1" applyAlignment="1">
      <alignment vertical="top"/>
    </xf>
    <xf numFmtId="0" fontId="8" fillId="0" borderId="1" xfId="0" applyNumberFormat="1" applyFont="1" applyBorder="1" applyAlignment="1">
      <alignment vertical="top" wrapText="1"/>
    </xf>
    <xf numFmtId="2" fontId="9" fillId="4" borderId="1" xfId="1" applyNumberFormat="1" applyFont="1" applyFill="1" applyBorder="1" applyAlignment="1">
      <alignment horizontal="left" vertical="top"/>
    </xf>
    <xf numFmtId="2" fontId="4" fillId="4" borderId="1" xfId="1" applyNumberFormat="1" applyFont="1" applyFill="1" applyBorder="1" applyAlignment="1">
      <alignment vertical="top" wrapText="1"/>
    </xf>
    <xf numFmtId="1" fontId="10" fillId="4" borderId="1" xfId="1" applyNumberFormat="1" applyFont="1" applyFill="1" applyBorder="1" applyAlignment="1">
      <alignment horizontal="left" vertical="top" wrapText="1"/>
    </xf>
    <xf numFmtId="2" fontId="10" fillId="4" borderId="1" xfId="1" applyNumberFormat="1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0" fontId="14" fillId="0" borderId="0" xfId="6"/>
    <xf numFmtId="0" fontId="12" fillId="0" borderId="1" xfId="6" applyFont="1" applyBorder="1" applyAlignment="1">
      <alignment horizontal="left" vertical="top" wrapText="1"/>
    </xf>
    <xf numFmtId="1" fontId="12" fillId="10" borderId="1" xfId="8" applyNumberFormat="1" applyFont="1" applyFill="1" applyBorder="1" applyAlignment="1" applyProtection="1">
      <alignment horizontal="left" vertical="top" wrapText="1"/>
    </xf>
    <xf numFmtId="0" fontId="4" fillId="0" borderId="1" xfId="6" applyFont="1" applyBorder="1" applyAlignment="1">
      <alignment horizontal="left" vertical="top" wrapText="1"/>
    </xf>
    <xf numFmtId="0" fontId="14" fillId="0" borderId="0" xfId="6"/>
    <xf numFmtId="0" fontId="12" fillId="0" borderId="1" xfId="6" applyFont="1" applyBorder="1" applyAlignment="1">
      <alignment horizontal="left" vertical="top" wrapText="1"/>
    </xf>
    <xf numFmtId="1" fontId="12" fillId="10" borderId="1" xfId="8" applyNumberFormat="1" applyFont="1" applyFill="1" applyBorder="1" applyAlignment="1" applyProtection="1">
      <alignment horizontal="left" vertical="top" wrapText="1"/>
    </xf>
    <xf numFmtId="2" fontId="12" fillId="10" borderId="1" xfId="8" applyNumberFormat="1" applyFont="1" applyFill="1" applyBorder="1" applyAlignment="1" applyProtection="1">
      <alignment horizontal="left" vertical="top" wrapText="1"/>
    </xf>
    <xf numFmtId="1" fontId="12" fillId="10" borderId="1" xfId="8" applyNumberFormat="1" applyFont="1" applyFill="1" applyBorder="1" applyAlignment="1" applyProtection="1">
      <alignment horizontal="left" vertical="top" wrapText="1"/>
    </xf>
    <xf numFmtId="0" fontId="14" fillId="0" borderId="0" xfId="6" applyAlignment="1">
      <alignment vertical="top"/>
    </xf>
    <xf numFmtId="1" fontId="12" fillId="10" borderId="1" xfId="8" applyNumberFormat="1" applyFont="1" applyFill="1" applyBorder="1" applyAlignment="1" applyProtection="1">
      <alignment horizontal="left" vertical="top"/>
    </xf>
    <xf numFmtId="2" fontId="12" fillId="10" borderId="1" xfId="8" applyNumberFormat="1" applyFont="1" applyFill="1" applyBorder="1" applyAlignment="1" applyProtection="1">
      <alignment horizontal="left" vertical="top"/>
    </xf>
    <xf numFmtId="2" fontId="8" fillId="4" borderId="0" xfId="1" applyNumberFormat="1" applyFont="1" applyFill="1" applyBorder="1" applyAlignment="1">
      <alignment horizontal="left" vertical="top"/>
    </xf>
    <xf numFmtId="0" fontId="12" fillId="0" borderId="1" xfId="6" applyFont="1" applyBorder="1" applyAlignment="1">
      <alignment horizontal="left" vertical="top" wrapText="1"/>
    </xf>
    <xf numFmtId="2" fontId="12" fillId="10" borderId="1" xfId="8" applyNumberFormat="1" applyFont="1" applyFill="1" applyBorder="1" applyAlignment="1" applyProtection="1">
      <alignment horizontal="left" vertical="top" wrapText="1"/>
    </xf>
    <xf numFmtId="1" fontId="12" fillId="10" borderId="1" xfId="8" applyNumberFormat="1" applyFont="1" applyFill="1" applyBorder="1" applyAlignment="1" applyProtection="1">
      <alignment horizontal="left" vertical="top" wrapText="1"/>
    </xf>
    <xf numFmtId="0" fontId="14" fillId="0" borderId="0" xfId="6" applyAlignment="1">
      <alignment vertical="top"/>
    </xf>
    <xf numFmtId="0" fontId="12" fillId="0" borderId="0" xfId="6" applyFont="1" applyFill="1" applyBorder="1" applyAlignment="1">
      <alignment horizontal="left" vertical="top" wrapText="1"/>
    </xf>
    <xf numFmtId="2" fontId="13" fillId="10" borderId="1" xfId="8" applyNumberFormat="1" applyFont="1" applyFill="1" applyBorder="1" applyAlignment="1" applyProtection="1">
      <alignment horizontal="left" vertical="top" wrapText="1"/>
    </xf>
    <xf numFmtId="0" fontId="12" fillId="0" borderId="1" xfId="0" applyFont="1" applyBorder="1" applyAlignment="1">
      <alignment horizontal="left" vertical="top" wrapText="1"/>
    </xf>
    <xf numFmtId="2" fontId="12" fillId="0" borderId="1" xfId="8" applyNumberFormat="1" applyFont="1" applyFill="1" applyBorder="1" applyAlignment="1" applyProtection="1">
      <alignment horizontal="left" vertical="top" wrapText="1"/>
    </xf>
    <xf numFmtId="2" fontId="8" fillId="0" borderId="1" xfId="1" applyNumberFormat="1" applyFont="1" applyFill="1" applyBorder="1" applyAlignment="1">
      <alignment vertical="top" wrapText="1"/>
    </xf>
    <xf numFmtId="0" fontId="8" fillId="0" borderId="3" xfId="0" applyFont="1" applyBorder="1" applyAlignment="1">
      <alignment vertical="top" wrapText="1"/>
    </xf>
    <xf numFmtId="164" fontId="11" fillId="9" borderId="6" xfId="5" applyAlignment="1">
      <alignment horizontal="left" vertical="top" wrapText="1"/>
    </xf>
    <xf numFmtId="0" fontId="8" fillId="0" borderId="0" xfId="0" applyFont="1"/>
    <xf numFmtId="0" fontId="17" fillId="6" borderId="4" xfId="0" applyFont="1" applyFill="1" applyBorder="1" applyAlignment="1">
      <alignment horizontal="left" vertical="center" indent="1"/>
    </xf>
    <xf numFmtId="0" fontId="8" fillId="6" borderId="4" xfId="0" applyFont="1" applyFill="1" applyBorder="1"/>
    <xf numFmtId="49" fontId="18" fillId="6" borderId="4" xfId="0" applyNumberFormat="1" applyFont="1" applyFill="1" applyBorder="1" applyAlignment="1">
      <alignment horizontal="left" vertical="center"/>
    </xf>
    <xf numFmtId="0" fontId="8" fillId="4" borderId="1" xfId="0" applyFont="1" applyFill="1" applyBorder="1" applyAlignment="1">
      <alignment horizontal="left" vertical="center" indent="1"/>
    </xf>
    <xf numFmtId="0" fontId="8" fillId="4" borderId="1" xfId="0" applyFont="1" applyFill="1" applyBorder="1"/>
    <xf numFmtId="0" fontId="19" fillId="4" borderId="1" xfId="0" applyFont="1" applyFill="1" applyBorder="1" applyAlignment="1">
      <alignment horizontal="left" vertical="center" indent="1"/>
    </xf>
    <xf numFmtId="0" fontId="19" fillId="4" borderId="1" xfId="0" applyFont="1" applyFill="1" applyBorder="1" applyAlignment="1">
      <alignment vertical="center"/>
    </xf>
    <xf numFmtId="0" fontId="19" fillId="4" borderId="1" xfId="0" applyFont="1" applyFill="1" applyBorder="1" applyAlignment="1">
      <alignment horizontal="left" vertical="center"/>
    </xf>
    <xf numFmtId="0" fontId="8" fillId="4" borderId="1" xfId="0" applyFont="1" applyFill="1" applyBorder="1" applyAlignment="1">
      <alignment horizontal="right" vertical="center"/>
    </xf>
    <xf numFmtId="0" fontId="8" fillId="4" borderId="1" xfId="0" applyFont="1" applyFill="1" applyBorder="1" applyAlignment="1"/>
    <xf numFmtId="0" fontId="19" fillId="4" borderId="1" xfId="0" applyFont="1" applyFill="1" applyBorder="1" applyAlignment="1">
      <alignment horizontal="right" vertical="center"/>
    </xf>
    <xf numFmtId="0" fontId="8" fillId="4" borderId="1" xfId="0" applyFont="1" applyFill="1" applyBorder="1" applyAlignment="1">
      <alignment vertical="center"/>
    </xf>
    <xf numFmtId="0" fontId="8" fillId="4" borderId="1" xfId="0" applyFont="1" applyFill="1" applyBorder="1" applyAlignment="1">
      <alignment horizontal="left" indent="1"/>
    </xf>
    <xf numFmtId="0" fontId="8" fillId="4" borderId="1" xfId="0" applyFont="1" applyFill="1" applyBorder="1" applyAlignment="1">
      <alignment horizontal="right"/>
    </xf>
    <xf numFmtId="49" fontId="19" fillId="4" borderId="1" xfId="0" applyNumberFormat="1" applyFont="1" applyFill="1" applyBorder="1" applyAlignment="1" applyProtection="1">
      <alignment horizontal="left" vertical="center"/>
      <protection locked="0"/>
    </xf>
    <xf numFmtId="49" fontId="19" fillId="4" borderId="1" xfId="0" applyNumberFormat="1" applyFont="1" applyFill="1" applyBorder="1" applyAlignment="1" applyProtection="1">
      <alignment vertical="center"/>
      <protection locked="0"/>
    </xf>
    <xf numFmtId="0" fontId="8" fillId="4" borderId="1" xfId="0" applyFont="1" applyFill="1" applyBorder="1" applyAlignment="1">
      <alignment horizontal="left" vertical="center"/>
    </xf>
    <xf numFmtId="0" fontId="8" fillId="0" borderId="0" xfId="3" applyFont="1" applyFill="1" applyBorder="1"/>
    <xf numFmtId="2" fontId="4" fillId="4" borderId="1" xfId="1" applyNumberFormat="1" applyFont="1" applyFill="1" applyBorder="1" applyAlignment="1">
      <alignment horizontal="left" vertical="top" wrapText="1"/>
    </xf>
    <xf numFmtId="1" fontId="9" fillId="4" borderId="1" xfId="1" applyNumberFormat="1" applyFont="1" applyFill="1" applyBorder="1" applyAlignment="1">
      <alignment horizontal="left" vertical="top" wrapText="1"/>
    </xf>
    <xf numFmtId="2" fontId="8" fillId="4" borderId="3" xfId="1" applyNumberFormat="1" applyFont="1" applyFill="1" applyBorder="1" applyAlignment="1">
      <alignment horizontal="left" vertical="top"/>
    </xf>
    <xf numFmtId="2" fontId="8" fillId="4" borderId="3" xfId="1" applyNumberFormat="1" applyFont="1" applyFill="1" applyBorder="1" applyAlignment="1">
      <alignment horizontal="left" vertical="top" wrapText="1"/>
    </xf>
    <xf numFmtId="2" fontId="8" fillId="4" borderId="4" xfId="1" applyNumberFormat="1" applyFont="1" applyFill="1" applyBorder="1" applyAlignment="1">
      <alignment horizontal="left" vertical="top"/>
    </xf>
    <xf numFmtId="0" fontId="8" fillId="0" borderId="4" xfId="0" applyFont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2" fontId="8" fillId="4" borderId="4" xfId="1" applyNumberFormat="1" applyFont="1" applyFill="1" applyBorder="1" applyAlignment="1">
      <alignment horizontal="left" vertical="top" wrapText="1"/>
    </xf>
    <xf numFmtId="1" fontId="8" fillId="4" borderId="4" xfId="1" applyNumberFormat="1" applyFont="1" applyFill="1" applyBorder="1" applyAlignment="1">
      <alignment horizontal="left" vertical="top"/>
    </xf>
    <xf numFmtId="1" fontId="8" fillId="4" borderId="4" xfId="1" applyNumberFormat="1" applyFont="1" applyFill="1" applyBorder="1" applyAlignment="1">
      <alignment horizontal="left" vertical="top" wrapText="1"/>
    </xf>
    <xf numFmtId="0" fontId="8" fillId="4" borderId="4" xfId="2" applyNumberFormat="1" applyFont="1" applyFill="1" applyBorder="1" applyAlignment="1">
      <alignment horizontal="left" vertical="top" wrapText="1"/>
    </xf>
    <xf numFmtId="164" fontId="11" fillId="9" borderId="8" xfId="5" applyBorder="1" applyAlignment="1">
      <alignment horizontal="left" vertical="top" wrapText="1"/>
    </xf>
    <xf numFmtId="164" fontId="8" fillId="4" borderId="4" xfId="1" applyNumberFormat="1" applyFont="1" applyFill="1" applyBorder="1" applyAlignment="1">
      <alignment horizontal="left" vertical="top" wrapText="1"/>
    </xf>
    <xf numFmtId="1" fontId="20" fillId="4" borderId="1" xfId="1" applyNumberFormat="1" applyFont="1" applyFill="1" applyBorder="1" applyAlignment="1">
      <alignment horizontal="left" vertical="top"/>
    </xf>
    <xf numFmtId="2" fontId="20" fillId="4" borderId="1" xfId="1" applyNumberFormat="1" applyFont="1" applyFill="1" applyBorder="1" applyAlignment="1">
      <alignment horizontal="left" vertical="top" wrapText="1"/>
    </xf>
    <xf numFmtId="2" fontId="20" fillId="4" borderId="1" xfId="1" applyNumberFormat="1" applyFont="1" applyFill="1" applyBorder="1" applyAlignment="1">
      <alignment horizontal="left" vertical="top"/>
    </xf>
    <xf numFmtId="1" fontId="20" fillId="4" borderId="1" xfId="1" applyNumberFormat="1" applyFont="1" applyFill="1" applyBorder="1" applyAlignment="1">
      <alignment horizontal="left" vertical="top" wrapText="1"/>
    </xf>
    <xf numFmtId="0" fontId="20" fillId="4" borderId="1" xfId="2" applyNumberFormat="1" applyFont="1" applyFill="1" applyBorder="1" applyAlignment="1">
      <alignment horizontal="left" vertical="top" wrapText="1"/>
    </xf>
    <xf numFmtId="164" fontId="20" fillId="4" borderId="1" xfId="1" applyNumberFormat="1" applyFont="1" applyFill="1" applyBorder="1" applyAlignment="1">
      <alignment horizontal="left" vertical="top" wrapText="1"/>
    </xf>
    <xf numFmtId="0" fontId="20" fillId="0" borderId="1" xfId="0" applyFont="1" applyBorder="1" applyAlignment="1">
      <alignment horizontal="left" vertical="top" wrapText="1"/>
    </xf>
    <xf numFmtId="164" fontId="11" fillId="9" borderId="9" xfId="5" applyBorder="1" applyAlignment="1">
      <alignment horizontal="left" vertical="top" wrapText="1"/>
    </xf>
    <xf numFmtId="164" fontId="21" fillId="9" borderId="7" xfId="5" applyFont="1" applyBorder="1" applyAlignment="1">
      <alignment horizontal="left" vertical="top" wrapText="1"/>
    </xf>
    <xf numFmtId="2" fontId="2" fillId="4" borderId="1" xfId="1" applyNumberFormat="1" applyFont="1" applyFill="1" applyBorder="1" applyAlignment="1">
      <alignment vertical="top" wrapText="1"/>
    </xf>
    <xf numFmtId="2" fontId="2" fillId="4" borderId="10" xfId="1" applyNumberFormat="1" applyFont="1" applyFill="1" applyBorder="1" applyAlignment="1">
      <alignment vertical="top" wrapText="1"/>
    </xf>
    <xf numFmtId="2" fontId="4" fillId="4" borderId="10" xfId="1" applyNumberFormat="1" applyFont="1" applyFill="1" applyBorder="1" applyAlignment="1">
      <alignment vertical="top" wrapText="1"/>
    </xf>
    <xf numFmtId="0" fontId="8" fillId="4" borderId="1" xfId="0" applyFont="1" applyFill="1" applyBorder="1" applyAlignment="1">
      <alignment horizontal="left" vertical="center"/>
    </xf>
    <xf numFmtId="164" fontId="4" fillId="4" borderId="1" xfId="0" applyNumberFormat="1" applyFont="1" applyFill="1" applyBorder="1" applyAlignment="1">
      <alignment horizontal="right" vertical="center" indent="1"/>
    </xf>
    <xf numFmtId="0" fontId="16" fillId="6" borderId="3" xfId="0" applyFont="1" applyFill="1" applyBorder="1" applyAlignment="1">
      <alignment horizontal="center" vertical="center"/>
    </xf>
    <xf numFmtId="49" fontId="18" fillId="6" borderId="4" xfId="0" applyNumberFormat="1" applyFont="1" applyFill="1" applyBorder="1" applyAlignment="1">
      <alignment horizontal="left" vertical="center" wrapText="1"/>
    </xf>
    <xf numFmtId="0" fontId="19" fillId="4" borderId="1" xfId="0" applyFont="1" applyFill="1" applyBorder="1" applyAlignment="1">
      <alignment horizontal="left" vertical="center" wrapText="1"/>
    </xf>
    <xf numFmtId="49" fontId="19" fillId="4" borderId="1" xfId="0" applyNumberFormat="1" applyFont="1" applyFill="1" applyBorder="1" applyAlignment="1" applyProtection="1">
      <alignment horizontal="left" vertical="center"/>
      <protection locked="0"/>
    </xf>
    <xf numFmtId="0" fontId="9" fillId="7" borderId="1" xfId="0" applyFont="1" applyFill="1" applyBorder="1" applyAlignment="1">
      <alignment horizontal="left" vertical="center"/>
    </xf>
    <xf numFmtId="164" fontId="2" fillId="7" borderId="1" xfId="0" applyNumberFormat="1" applyFont="1" applyFill="1" applyBorder="1" applyAlignment="1">
      <alignment horizontal="right" vertical="center" indent="1"/>
    </xf>
    <xf numFmtId="164" fontId="11" fillId="9" borderId="6" xfId="5" applyAlignment="1">
      <alignment horizontal="right" vertical="center"/>
    </xf>
  </cellXfs>
  <cellStyles count="9">
    <cellStyle name="20 % – Zvýraznění 2" xfId="4" builtinId="34" customBuiltin="1"/>
    <cellStyle name="Celkem" xfId="1" builtinId="25"/>
    <cellStyle name="Normální" xfId="0" builtinId="0"/>
    <cellStyle name="Normální 2" xfId="6" xr:uid="{00000000-0005-0000-0000-000003000000}"/>
    <cellStyle name="Poznámka" xfId="3" builtinId="10"/>
    <cellStyle name="Procenta" xfId="2" builtinId="5"/>
    <cellStyle name="Procenta 2" xfId="7" xr:uid="{00000000-0005-0000-0000-000006000000}"/>
    <cellStyle name="Vstup" xfId="5" builtinId="20" customBuiltin="1"/>
    <cellStyle name="Vysvětlující text 2" xfId="8" xr:uid="{00000000-0005-0000-0000-000009000000}"/>
  </cellStyles>
  <dxfs count="71"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rgb="FF000000"/>
        </top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rgb="FF000000"/>
          <bgColor rgb="FFBFBFBF"/>
        </patternFill>
      </fill>
      <alignment horizontal="left" vertical="top" textRotation="0" wrapText="0" relative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relativeIndent="0" justifyLastLine="0" shrinkToFit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indexed="64"/>
        </top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relative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relativeIndent="0" justifyLastLine="0" shrinkToFit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0" formatCode="General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64" formatCode="#,##0.00\ &quot;Kč&quot;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64" formatCode="#,##0.00\ &quot;Kč&quot;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theme="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name val="Arial Narrow"/>
        <scheme val="none"/>
      </font>
      <alignment horizontal="left" vertical="top" textRotation="0" wrapText="1" indent="0" justifyLastLine="0" shrinkToFit="0" readingOrder="0"/>
    </dxf>
    <dxf>
      <border outline="0">
        <bottom style="double">
          <color theme="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Arial Narrow"/>
        <scheme val="none"/>
      </font>
      <alignment horizontal="left" vertical="top" textRotation="0" wrapText="1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3" Type="http://schemas.openxmlformats.org/officeDocument/2006/relationships/image" Target="../media/image18.jpeg"/><Relationship Id="rId7" Type="http://schemas.openxmlformats.org/officeDocument/2006/relationships/image" Target="../media/image22.png"/><Relationship Id="rId2" Type="http://schemas.openxmlformats.org/officeDocument/2006/relationships/image" Target="../media/image17.jpeg"/><Relationship Id="rId1" Type="http://schemas.openxmlformats.org/officeDocument/2006/relationships/image" Target="../media/image2.jpeg"/><Relationship Id="rId6" Type="http://schemas.openxmlformats.org/officeDocument/2006/relationships/image" Target="../media/image21.png"/><Relationship Id="rId11" Type="http://schemas.openxmlformats.org/officeDocument/2006/relationships/image" Target="../media/image26.png"/><Relationship Id="rId5" Type="http://schemas.openxmlformats.org/officeDocument/2006/relationships/image" Target="../media/image20.png"/><Relationship Id="rId10" Type="http://schemas.openxmlformats.org/officeDocument/2006/relationships/image" Target="../media/image25.png"/><Relationship Id="rId4" Type="http://schemas.openxmlformats.org/officeDocument/2006/relationships/image" Target="../media/image19.png"/><Relationship Id="rId9" Type="http://schemas.openxmlformats.org/officeDocument/2006/relationships/image" Target="../media/image2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jpeg"/><Relationship Id="rId13" Type="http://schemas.openxmlformats.org/officeDocument/2006/relationships/image" Target="../media/image39.png"/><Relationship Id="rId18" Type="http://schemas.openxmlformats.org/officeDocument/2006/relationships/image" Target="../media/image44.png"/><Relationship Id="rId26" Type="http://schemas.openxmlformats.org/officeDocument/2006/relationships/image" Target="../media/image52.png"/><Relationship Id="rId3" Type="http://schemas.openxmlformats.org/officeDocument/2006/relationships/image" Target="../media/image29.jpeg"/><Relationship Id="rId21" Type="http://schemas.openxmlformats.org/officeDocument/2006/relationships/image" Target="../media/image47.png"/><Relationship Id="rId7" Type="http://schemas.openxmlformats.org/officeDocument/2006/relationships/image" Target="../media/image33.jpeg"/><Relationship Id="rId12" Type="http://schemas.openxmlformats.org/officeDocument/2006/relationships/image" Target="../media/image38.png"/><Relationship Id="rId17" Type="http://schemas.openxmlformats.org/officeDocument/2006/relationships/image" Target="../media/image43.png"/><Relationship Id="rId25" Type="http://schemas.openxmlformats.org/officeDocument/2006/relationships/image" Target="../media/image51.png"/><Relationship Id="rId2" Type="http://schemas.openxmlformats.org/officeDocument/2006/relationships/image" Target="../media/image28.jpeg"/><Relationship Id="rId16" Type="http://schemas.openxmlformats.org/officeDocument/2006/relationships/image" Target="../media/image42.png"/><Relationship Id="rId20" Type="http://schemas.openxmlformats.org/officeDocument/2006/relationships/image" Target="../media/image46.png"/><Relationship Id="rId1" Type="http://schemas.openxmlformats.org/officeDocument/2006/relationships/image" Target="../media/image27.jpeg"/><Relationship Id="rId6" Type="http://schemas.openxmlformats.org/officeDocument/2006/relationships/image" Target="../media/image32.jpeg"/><Relationship Id="rId11" Type="http://schemas.openxmlformats.org/officeDocument/2006/relationships/image" Target="../media/image37.png"/><Relationship Id="rId24" Type="http://schemas.openxmlformats.org/officeDocument/2006/relationships/image" Target="../media/image50.png"/><Relationship Id="rId5" Type="http://schemas.openxmlformats.org/officeDocument/2006/relationships/image" Target="../media/image31.jpeg"/><Relationship Id="rId15" Type="http://schemas.openxmlformats.org/officeDocument/2006/relationships/image" Target="../media/image41.jpeg"/><Relationship Id="rId23" Type="http://schemas.openxmlformats.org/officeDocument/2006/relationships/image" Target="../media/image49.png"/><Relationship Id="rId10" Type="http://schemas.openxmlformats.org/officeDocument/2006/relationships/image" Target="../media/image36.png"/><Relationship Id="rId19" Type="http://schemas.openxmlformats.org/officeDocument/2006/relationships/image" Target="../media/image45.png"/><Relationship Id="rId4" Type="http://schemas.openxmlformats.org/officeDocument/2006/relationships/image" Target="../media/image30.jpeg"/><Relationship Id="rId9" Type="http://schemas.openxmlformats.org/officeDocument/2006/relationships/image" Target="../media/image35.png"/><Relationship Id="rId14" Type="http://schemas.openxmlformats.org/officeDocument/2006/relationships/image" Target="../media/image40.png"/><Relationship Id="rId22" Type="http://schemas.openxmlformats.org/officeDocument/2006/relationships/image" Target="../media/image4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5.png"/><Relationship Id="rId2" Type="http://schemas.openxmlformats.org/officeDocument/2006/relationships/image" Target="../media/image54.png"/><Relationship Id="rId1" Type="http://schemas.openxmlformats.org/officeDocument/2006/relationships/image" Target="../media/image53.jpeg"/><Relationship Id="rId5" Type="http://schemas.openxmlformats.org/officeDocument/2006/relationships/image" Target="../media/image57.png"/><Relationship Id="rId4" Type="http://schemas.openxmlformats.org/officeDocument/2006/relationships/image" Target="../media/image5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4653" name="Picture 10" descr="U321 ST15">
          <a:extLst>
            <a:ext uri="{FF2B5EF4-FFF2-40B4-BE49-F238E27FC236}">
              <a16:creationId xmlns:a16="http://schemas.microsoft.com/office/drawing/2014/main" id="{00000000-0008-0000-0200-00002D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4657" name="Picture 10" descr="U321 ST15">
          <a:extLst>
            <a:ext uri="{FF2B5EF4-FFF2-40B4-BE49-F238E27FC236}">
              <a16:creationId xmlns:a16="http://schemas.microsoft.com/office/drawing/2014/main" id="{00000000-0008-0000-0200-000031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695325</xdr:colOff>
      <xdr:row>8</xdr:row>
      <xdr:rowOff>0</xdr:rowOff>
    </xdr:from>
    <xdr:to>
      <xdr:col>1</xdr:col>
      <xdr:colOff>1905000</xdr:colOff>
      <xdr:row>8</xdr:row>
      <xdr:rowOff>0</xdr:rowOff>
    </xdr:to>
    <xdr:pic>
      <xdr:nvPicPr>
        <xdr:cNvPr id="4659" name="Picture 14" descr="Výsledek obrázku pro egger Waldgrün">
          <a:extLst>
            <a:ext uri="{FF2B5EF4-FFF2-40B4-BE49-F238E27FC236}">
              <a16:creationId xmlns:a16="http://schemas.microsoft.com/office/drawing/2014/main" id="{00000000-0008-0000-0200-000033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95325" y="4937760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4662" name="Picture 10" descr="U321 ST15">
          <a:extLst>
            <a:ext uri="{FF2B5EF4-FFF2-40B4-BE49-F238E27FC236}">
              <a16:creationId xmlns:a16="http://schemas.microsoft.com/office/drawing/2014/main" id="{00000000-0008-0000-0200-000036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4666" name="Picture 10" descr="U321 ST15">
          <a:extLst>
            <a:ext uri="{FF2B5EF4-FFF2-40B4-BE49-F238E27FC236}">
              <a16:creationId xmlns:a16="http://schemas.microsoft.com/office/drawing/2014/main" id="{00000000-0008-0000-0200-00003A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4670" name="Picture 10" descr="U321 ST15">
          <a:extLst>
            <a:ext uri="{FF2B5EF4-FFF2-40B4-BE49-F238E27FC236}">
              <a16:creationId xmlns:a16="http://schemas.microsoft.com/office/drawing/2014/main" id="{00000000-0008-0000-0200-00003E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12" name="Picture 10" descr="U321 ST15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13" name="Picture 10" descr="U321 ST15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14" name="Picture 10" descr="U321 ST15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695325</xdr:colOff>
      <xdr:row>8</xdr:row>
      <xdr:rowOff>0</xdr:rowOff>
    </xdr:from>
    <xdr:to>
      <xdr:col>1</xdr:col>
      <xdr:colOff>1905000</xdr:colOff>
      <xdr:row>8</xdr:row>
      <xdr:rowOff>0</xdr:rowOff>
    </xdr:to>
    <xdr:pic>
      <xdr:nvPicPr>
        <xdr:cNvPr id="15" name="Picture 14" descr="Výsledek obrázku pro egger Waldgrün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95325" y="2226945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16" name="Picture 10" descr="U321 ST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17" name="Picture 10" descr="U321 ST15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8</xdr:row>
      <xdr:rowOff>0</xdr:rowOff>
    </xdr:from>
    <xdr:to>
      <xdr:col>2</xdr:col>
      <xdr:colOff>328612</xdr:colOff>
      <xdr:row>8</xdr:row>
      <xdr:rowOff>0</xdr:rowOff>
    </xdr:to>
    <xdr:pic>
      <xdr:nvPicPr>
        <xdr:cNvPr id="18" name="Picture 10" descr="U321 ST15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2226945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163285</xdr:colOff>
      <xdr:row>9</xdr:row>
      <xdr:rowOff>489857</xdr:rowOff>
    </xdr:from>
    <xdr:to>
      <xdr:col>1</xdr:col>
      <xdr:colOff>2068285</xdr:colOff>
      <xdr:row>9</xdr:row>
      <xdr:rowOff>489857</xdr:rowOff>
    </xdr:to>
    <xdr:pic>
      <xdr:nvPicPr>
        <xdr:cNvPr id="55" name="Picture 6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884464" y="8477250"/>
          <a:ext cx="1905000" cy="1657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672344</xdr:colOff>
      <xdr:row>10</xdr:row>
      <xdr:rowOff>294708</xdr:rowOff>
    </xdr:from>
    <xdr:to>
      <xdr:col>1</xdr:col>
      <xdr:colOff>1244599</xdr:colOff>
      <xdr:row>10</xdr:row>
      <xdr:rowOff>297316</xdr:rowOff>
    </xdr:to>
    <xdr:pic>
      <xdr:nvPicPr>
        <xdr:cNvPr id="56" name="Picture 4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2344" y="21154458"/>
          <a:ext cx="1286630" cy="19214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130969</xdr:colOff>
      <xdr:row>4</xdr:row>
      <xdr:rowOff>1940719</xdr:rowOff>
    </xdr:from>
    <xdr:to>
      <xdr:col>3</xdr:col>
      <xdr:colOff>1666554</xdr:colOff>
      <xdr:row>4</xdr:row>
      <xdr:rowOff>5095875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F9CE75AE-B33D-4983-955C-C07607C16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59907" y="2952750"/>
          <a:ext cx="4369272" cy="3155156"/>
        </a:xfrm>
        <a:prstGeom prst="rect">
          <a:avLst/>
        </a:prstGeom>
      </xdr:spPr>
    </xdr:pic>
    <xdr:clientData/>
  </xdr:twoCellAnchor>
  <xdr:twoCellAnchor editAs="oneCell">
    <xdr:from>
      <xdr:col>0</xdr:col>
      <xdr:colOff>166688</xdr:colOff>
      <xdr:row>4</xdr:row>
      <xdr:rowOff>2274095</xdr:rowOff>
    </xdr:from>
    <xdr:to>
      <xdr:col>2</xdr:col>
      <xdr:colOff>262251</xdr:colOff>
      <xdr:row>4</xdr:row>
      <xdr:rowOff>5191127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D5D2188-21AB-4CEE-BC5B-35DD4CAEA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6688" y="3286126"/>
          <a:ext cx="3024501" cy="2917032"/>
        </a:xfrm>
        <a:prstGeom prst="rect">
          <a:avLst/>
        </a:prstGeom>
      </xdr:spPr>
    </xdr:pic>
    <xdr:clientData/>
  </xdr:twoCellAnchor>
  <xdr:twoCellAnchor editAs="oneCell">
    <xdr:from>
      <xdr:col>2</xdr:col>
      <xdr:colOff>2473428</xdr:colOff>
      <xdr:row>5</xdr:row>
      <xdr:rowOff>2242985</xdr:rowOff>
    </xdr:from>
    <xdr:to>
      <xdr:col>3</xdr:col>
      <xdr:colOff>1174148</xdr:colOff>
      <xdr:row>5</xdr:row>
      <xdr:rowOff>3795366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EEC6F835-2EAB-406A-92E6-184BC0641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07743" y="8464961"/>
          <a:ext cx="1542857" cy="1552381"/>
        </a:xfrm>
        <a:prstGeom prst="rect">
          <a:avLst/>
        </a:prstGeom>
      </xdr:spPr>
    </xdr:pic>
    <xdr:clientData/>
  </xdr:twoCellAnchor>
  <xdr:twoCellAnchor editAs="oneCell">
    <xdr:from>
      <xdr:col>2</xdr:col>
      <xdr:colOff>783508</xdr:colOff>
      <xdr:row>5</xdr:row>
      <xdr:rowOff>1981815</xdr:rowOff>
    </xdr:from>
    <xdr:to>
      <xdr:col>2</xdr:col>
      <xdr:colOff>2145413</xdr:colOff>
      <xdr:row>5</xdr:row>
      <xdr:rowOff>5181815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54EB4EA4-4A42-4143-81B3-D87641F34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717823" y="8203791"/>
          <a:ext cx="1361905" cy="32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399437</xdr:colOff>
      <xdr:row>5</xdr:row>
      <xdr:rowOff>2027903</xdr:rowOff>
    </xdr:from>
    <xdr:to>
      <xdr:col>1</xdr:col>
      <xdr:colOff>2122103</xdr:colOff>
      <xdr:row>5</xdr:row>
      <xdr:rowOff>4897794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E95F4DE1-6A82-46AC-A5AA-4DD45BE63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99437" y="8249879"/>
          <a:ext cx="2444722" cy="2869891"/>
        </a:xfrm>
        <a:prstGeom prst="rect">
          <a:avLst/>
        </a:prstGeom>
      </xdr:spPr>
    </xdr:pic>
    <xdr:clientData/>
  </xdr:twoCellAnchor>
  <xdr:twoCellAnchor editAs="oneCell">
    <xdr:from>
      <xdr:col>1</xdr:col>
      <xdr:colOff>1866900</xdr:colOff>
      <xdr:row>6</xdr:row>
      <xdr:rowOff>2503237</xdr:rowOff>
    </xdr:from>
    <xdr:to>
      <xdr:col>2</xdr:col>
      <xdr:colOff>1368210</xdr:colOff>
      <xdr:row>6</xdr:row>
      <xdr:rowOff>4922285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B48E45B0-2BB7-441A-AE76-DD513E82C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578100" y="13933237"/>
          <a:ext cx="1723810" cy="2419048"/>
        </a:xfrm>
        <a:prstGeom prst="rect">
          <a:avLst/>
        </a:prstGeom>
      </xdr:spPr>
    </xdr:pic>
    <xdr:clientData/>
  </xdr:twoCellAnchor>
  <xdr:twoCellAnchor editAs="oneCell">
    <xdr:from>
      <xdr:col>2</xdr:col>
      <xdr:colOff>1359668</xdr:colOff>
      <xdr:row>6</xdr:row>
      <xdr:rowOff>2476501</xdr:rowOff>
    </xdr:from>
    <xdr:to>
      <xdr:col>3</xdr:col>
      <xdr:colOff>1853914</xdr:colOff>
      <xdr:row>6</xdr:row>
      <xdr:rowOff>4927601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15579A22-5932-4220-B4D5-A40FD1416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293368" y="13906501"/>
          <a:ext cx="3339046" cy="2451100"/>
        </a:xfrm>
        <a:prstGeom prst="rect">
          <a:avLst/>
        </a:prstGeom>
      </xdr:spPr>
    </xdr:pic>
    <xdr:clientData/>
  </xdr:twoCellAnchor>
  <xdr:twoCellAnchor editAs="oneCell">
    <xdr:from>
      <xdr:col>0</xdr:col>
      <xdr:colOff>469900</xdr:colOff>
      <xdr:row>6</xdr:row>
      <xdr:rowOff>1146014</xdr:rowOff>
    </xdr:from>
    <xdr:to>
      <xdr:col>1</xdr:col>
      <xdr:colOff>1912964</xdr:colOff>
      <xdr:row>6</xdr:row>
      <xdr:rowOff>4927599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81CB3937-D88C-4D42-8F62-79C3E099B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69900" y="12576014"/>
          <a:ext cx="2154264" cy="3781585"/>
        </a:xfrm>
        <a:prstGeom prst="rect">
          <a:avLst/>
        </a:prstGeom>
      </xdr:spPr>
    </xdr:pic>
    <xdr:clientData/>
  </xdr:twoCellAnchor>
  <xdr:twoCellAnchor editAs="oneCell">
    <xdr:from>
      <xdr:col>1</xdr:col>
      <xdr:colOff>44302</xdr:colOff>
      <xdr:row>7</xdr:row>
      <xdr:rowOff>498402</xdr:rowOff>
    </xdr:from>
    <xdr:to>
      <xdr:col>2</xdr:col>
      <xdr:colOff>287965</xdr:colOff>
      <xdr:row>7</xdr:row>
      <xdr:rowOff>5050032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B8F92F04-8062-4FEB-BD9F-1F5D8CC18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64215" y="17111774"/>
          <a:ext cx="2458779" cy="455163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1047751</xdr:colOff>
      <xdr:row>8</xdr:row>
      <xdr:rowOff>1154906</xdr:rowOff>
    </xdr:from>
    <xdr:to>
      <xdr:col>4</xdr:col>
      <xdr:colOff>1843424</xdr:colOff>
      <xdr:row>8</xdr:row>
      <xdr:rowOff>4976812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87F64F3-3A0A-41DD-934C-F1FDC8139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10376" y="22955250"/>
          <a:ext cx="2676861" cy="3821906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2000251</xdr:colOff>
      <xdr:row>8</xdr:row>
      <xdr:rowOff>785813</xdr:rowOff>
    </xdr:from>
    <xdr:to>
      <xdr:col>5</xdr:col>
      <xdr:colOff>83343</xdr:colOff>
      <xdr:row>8</xdr:row>
      <xdr:rowOff>5085029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8ECE4C6-1F96-48D3-8C8B-5F4E584EF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644064" y="22586157"/>
          <a:ext cx="3619498" cy="4299216"/>
        </a:xfrm>
        <a:prstGeom prst="rect">
          <a:avLst/>
        </a:prstGeom>
      </xdr:spPr>
    </xdr:pic>
    <xdr:clientData/>
  </xdr:twoCellAnchor>
  <xdr:twoCellAnchor editAs="oneCell">
    <xdr:from>
      <xdr:col>0</xdr:col>
      <xdr:colOff>702469</xdr:colOff>
      <xdr:row>8</xdr:row>
      <xdr:rowOff>407282</xdr:rowOff>
    </xdr:from>
    <xdr:to>
      <xdr:col>3</xdr:col>
      <xdr:colOff>772608</xdr:colOff>
      <xdr:row>8</xdr:row>
      <xdr:rowOff>5159112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7BDE1585-C3A2-4B7A-A6B1-6C0628A99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02469" y="22207626"/>
          <a:ext cx="5832764" cy="47518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695325</xdr:colOff>
      <xdr:row>11</xdr:row>
      <xdr:rowOff>0</xdr:rowOff>
    </xdr:from>
    <xdr:to>
      <xdr:col>1</xdr:col>
      <xdr:colOff>1905000</xdr:colOff>
      <xdr:row>11</xdr:row>
      <xdr:rowOff>0</xdr:rowOff>
    </xdr:to>
    <xdr:pic>
      <xdr:nvPicPr>
        <xdr:cNvPr id="2294" name="Picture 14" descr="Výsledek obrázku pro egger Waldgrün">
          <a:extLst>
            <a:ext uri="{FF2B5EF4-FFF2-40B4-BE49-F238E27FC236}">
              <a16:creationId xmlns:a16="http://schemas.microsoft.com/office/drawing/2014/main" id="{00000000-0008-0000-0300-0000F6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95325" y="4030980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12</xdr:row>
      <xdr:rowOff>0</xdr:rowOff>
    </xdr:from>
    <xdr:to>
      <xdr:col>1</xdr:col>
      <xdr:colOff>2543175</xdr:colOff>
      <xdr:row>12</xdr:row>
      <xdr:rowOff>0</xdr:rowOff>
    </xdr:to>
    <xdr:pic>
      <xdr:nvPicPr>
        <xdr:cNvPr id="2300" name="Picture 11" descr="U204 ST9">
          <a:extLst>
            <a:ext uri="{FF2B5EF4-FFF2-40B4-BE49-F238E27FC236}">
              <a16:creationId xmlns:a16="http://schemas.microsoft.com/office/drawing/2014/main" id="{00000000-0008-0000-0300-0000F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61975" y="47186850"/>
          <a:ext cx="2695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2267</xdr:colOff>
      <xdr:row>5</xdr:row>
      <xdr:rowOff>510268</xdr:rowOff>
    </xdr:from>
    <xdr:to>
      <xdr:col>1</xdr:col>
      <xdr:colOff>1748063</xdr:colOff>
      <xdr:row>5</xdr:row>
      <xdr:rowOff>2262868</xdr:rowOff>
    </xdr:to>
    <xdr:pic>
      <xdr:nvPicPr>
        <xdr:cNvPr id="9218" name="Picture 2">
          <a:extLst>
            <a:ext uri="{FF2B5EF4-FFF2-40B4-BE49-F238E27FC236}">
              <a16:creationId xmlns:a16="http://schemas.microsoft.com/office/drawing/2014/main" id="{00000000-0008-0000-0300-000002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716642" y="1519464"/>
          <a:ext cx="1745796" cy="1752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5726</xdr:colOff>
      <xdr:row>6</xdr:row>
      <xdr:rowOff>627158</xdr:rowOff>
    </xdr:from>
    <xdr:to>
      <xdr:col>1</xdr:col>
      <xdr:colOff>1740407</xdr:colOff>
      <xdr:row>6</xdr:row>
      <xdr:rowOff>2385949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20101" y="4074301"/>
          <a:ext cx="1734681" cy="1758791"/>
        </a:xfrm>
        <a:prstGeom prst="rect">
          <a:avLst/>
        </a:prstGeom>
      </xdr:spPr>
    </xdr:pic>
    <xdr:clientData/>
  </xdr:twoCellAnchor>
  <xdr:oneCellAnchor>
    <xdr:from>
      <xdr:col>1</xdr:col>
      <xdr:colOff>12154</xdr:colOff>
      <xdr:row>7</xdr:row>
      <xdr:rowOff>515960</xdr:rowOff>
    </xdr:from>
    <xdr:ext cx="1745436" cy="1725179"/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26529" y="6401049"/>
          <a:ext cx="1745436" cy="1725179"/>
        </a:xfrm>
        <a:prstGeom prst="rect">
          <a:avLst/>
        </a:prstGeom>
      </xdr:spPr>
    </xdr:pic>
    <xdr:clientData/>
  </xdr:oneCellAnchor>
  <xdr:twoCellAnchor editAs="oneCell">
    <xdr:from>
      <xdr:col>1</xdr:col>
      <xdr:colOff>22680</xdr:colOff>
      <xdr:row>8</xdr:row>
      <xdr:rowOff>497946</xdr:rowOff>
    </xdr:from>
    <xdr:to>
      <xdr:col>1</xdr:col>
      <xdr:colOff>1841523</xdr:colOff>
      <xdr:row>8</xdr:row>
      <xdr:rowOff>2199822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31EB5C6-BFD4-4921-B41E-2306C38BE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37055" y="8820982"/>
          <a:ext cx="1818843" cy="1701876"/>
        </a:xfrm>
        <a:prstGeom prst="rect">
          <a:avLst/>
        </a:prstGeom>
      </xdr:spPr>
    </xdr:pic>
    <xdr:clientData/>
  </xdr:twoCellAnchor>
  <xdr:twoCellAnchor editAs="oneCell">
    <xdr:from>
      <xdr:col>1</xdr:col>
      <xdr:colOff>12211</xdr:colOff>
      <xdr:row>9</xdr:row>
      <xdr:rowOff>541667</xdr:rowOff>
    </xdr:from>
    <xdr:to>
      <xdr:col>1</xdr:col>
      <xdr:colOff>1816998</xdr:colOff>
      <xdr:row>9</xdr:row>
      <xdr:rowOff>2226860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7E01366D-5C91-4B77-8381-94177067F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26586" y="11302649"/>
          <a:ext cx="1804787" cy="1685193"/>
        </a:xfrm>
        <a:prstGeom prst="rect">
          <a:avLst/>
        </a:prstGeom>
      </xdr:spPr>
    </xdr:pic>
    <xdr:clientData/>
  </xdr:twoCellAnchor>
  <xdr:twoCellAnchor editAs="oneCell">
    <xdr:from>
      <xdr:col>1</xdr:col>
      <xdr:colOff>2358572</xdr:colOff>
      <xdr:row>10</xdr:row>
      <xdr:rowOff>367634</xdr:rowOff>
    </xdr:from>
    <xdr:to>
      <xdr:col>2</xdr:col>
      <xdr:colOff>1542144</xdr:colOff>
      <xdr:row>10</xdr:row>
      <xdr:rowOff>3235983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E11C78BE-8C6F-46AC-8E98-52085C035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072947" y="13555223"/>
          <a:ext cx="2007054" cy="2868349"/>
        </a:xfrm>
        <a:prstGeom prst="rect">
          <a:avLst/>
        </a:prstGeom>
      </xdr:spPr>
    </xdr:pic>
    <xdr:clientData/>
  </xdr:twoCellAnchor>
  <xdr:twoCellAnchor editAs="oneCell">
    <xdr:from>
      <xdr:col>2</xdr:col>
      <xdr:colOff>1496786</xdr:colOff>
      <xdr:row>10</xdr:row>
      <xdr:rowOff>569207</xdr:rowOff>
    </xdr:from>
    <xdr:to>
      <xdr:col>3</xdr:col>
      <xdr:colOff>918482</xdr:colOff>
      <xdr:row>10</xdr:row>
      <xdr:rowOff>3213008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43CC523-18FE-48AA-908F-054A5F275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34643" y="13756796"/>
          <a:ext cx="2256518" cy="2643801"/>
        </a:xfrm>
        <a:prstGeom prst="rect">
          <a:avLst/>
        </a:prstGeom>
      </xdr:spPr>
    </xdr:pic>
    <xdr:clientData/>
  </xdr:twoCellAnchor>
  <xdr:twoCellAnchor editAs="oneCell">
    <xdr:from>
      <xdr:col>1</xdr:col>
      <xdr:colOff>11343</xdr:colOff>
      <xdr:row>10</xdr:row>
      <xdr:rowOff>566962</xdr:rowOff>
    </xdr:from>
    <xdr:to>
      <xdr:col>1</xdr:col>
      <xdr:colOff>1825625</xdr:colOff>
      <xdr:row>10</xdr:row>
      <xdr:rowOff>2288992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118F2CDD-894E-40F9-98CF-AE6A62646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25718" y="13754551"/>
          <a:ext cx="1814282" cy="1722030"/>
        </a:xfrm>
        <a:prstGeom prst="rect">
          <a:avLst/>
        </a:prstGeom>
      </xdr:spPr>
    </xdr:pic>
    <xdr:clientData/>
  </xdr:twoCellAnchor>
  <xdr:twoCellAnchor editAs="oneCell">
    <xdr:from>
      <xdr:col>1</xdr:col>
      <xdr:colOff>11339</xdr:colOff>
      <xdr:row>11</xdr:row>
      <xdr:rowOff>453571</xdr:rowOff>
    </xdr:from>
    <xdr:to>
      <xdr:col>2</xdr:col>
      <xdr:colOff>775157</xdr:colOff>
      <xdr:row>11</xdr:row>
      <xdr:rowOff>2224243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E0515B63-E221-4C45-8ABE-44C4B9B48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25714" y="16940892"/>
          <a:ext cx="3587300" cy="177067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692727</xdr:colOff>
      <xdr:row>35</xdr:row>
      <xdr:rowOff>521167</xdr:rowOff>
    </xdr:from>
    <xdr:to>
      <xdr:col>1</xdr:col>
      <xdr:colOff>2644130</xdr:colOff>
      <xdr:row>35</xdr:row>
      <xdr:rowOff>2355273</xdr:rowOff>
    </xdr:to>
    <xdr:pic>
      <xdr:nvPicPr>
        <xdr:cNvPr id="34" name="Picture 27" descr="WC kabinky STANDARD 30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92727" y="55870076"/>
          <a:ext cx="2661448" cy="18341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176893</xdr:colOff>
      <xdr:row>21</xdr:row>
      <xdr:rowOff>299819</xdr:rowOff>
    </xdr:from>
    <xdr:to>
      <xdr:col>1</xdr:col>
      <xdr:colOff>2245179</xdr:colOff>
      <xdr:row>21</xdr:row>
      <xdr:rowOff>2367694</xdr:rowOff>
    </xdr:to>
    <xdr:pic>
      <xdr:nvPicPr>
        <xdr:cNvPr id="30" name="Obrázek 2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898072" y="38862462"/>
          <a:ext cx="2068286" cy="206787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149679</xdr:colOff>
      <xdr:row>22</xdr:row>
      <xdr:rowOff>299357</xdr:rowOff>
    </xdr:from>
    <xdr:to>
      <xdr:col>1</xdr:col>
      <xdr:colOff>2371959</xdr:colOff>
      <xdr:row>22</xdr:row>
      <xdr:rowOff>2340429</xdr:rowOff>
    </xdr:to>
    <xdr:pic>
      <xdr:nvPicPr>
        <xdr:cNvPr id="31" name="Obrázek 4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870858" y="41610643"/>
          <a:ext cx="2222280" cy="2041072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329438</xdr:colOff>
      <xdr:row>24</xdr:row>
      <xdr:rowOff>381000</xdr:rowOff>
    </xdr:from>
    <xdr:to>
      <xdr:col>1</xdr:col>
      <xdr:colOff>2443699</xdr:colOff>
      <xdr:row>24</xdr:row>
      <xdr:rowOff>2235654</xdr:rowOff>
    </xdr:to>
    <xdr:pic>
      <xdr:nvPicPr>
        <xdr:cNvPr id="40" name="Obrázek 39" descr="Sapho Alpi Senior-invalidnÃ­ - StojÃ¡nkovÃ¡ umyvadlovÃ¡ baterie pro tÄlesnÄ postiÅ¾enÃ© bez vÃ½pusti, chrom MR90176/S">
          <a:extLst>
            <a:ext uri="{FF2B5EF4-FFF2-40B4-BE49-F238E27FC236}">
              <a16:creationId xmlns:a16="http://schemas.microsoft.com/office/drawing/2014/main" id="{EE37E1D4-ADFE-4291-894C-997184A1D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9438" y="29486679"/>
          <a:ext cx="2835440" cy="18546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95251</xdr:colOff>
      <xdr:row>7</xdr:row>
      <xdr:rowOff>530679</xdr:rowOff>
    </xdr:from>
    <xdr:ext cx="951453" cy="1374322"/>
    <xdr:pic>
      <xdr:nvPicPr>
        <xdr:cNvPr id="52" name="Picture 7" descr="WC fluxor systém pro závěsné klozety">
          <a:extLst>
            <a:ext uri="{FF2B5EF4-FFF2-40B4-BE49-F238E27FC236}">
              <a16:creationId xmlns:a16="http://schemas.microsoft.com/office/drawing/2014/main" id="{6D9DF11C-1DEA-4E05-B983-61F04C0901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16430" y="5701393"/>
          <a:ext cx="951453" cy="13743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95251</xdr:colOff>
      <xdr:row>8</xdr:row>
      <xdr:rowOff>530678</xdr:rowOff>
    </xdr:from>
    <xdr:ext cx="966106" cy="1395487"/>
    <xdr:pic>
      <xdr:nvPicPr>
        <xdr:cNvPr id="54" name="Picture 7" descr="WC fluxor systém pro závěsné klozety">
          <a:extLst>
            <a:ext uri="{FF2B5EF4-FFF2-40B4-BE49-F238E27FC236}">
              <a16:creationId xmlns:a16="http://schemas.microsoft.com/office/drawing/2014/main" id="{ABABC1A0-F2B1-49DC-8BC8-1CE9C08F3D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16430" y="7783285"/>
          <a:ext cx="966106" cy="13954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693965</xdr:colOff>
      <xdr:row>9</xdr:row>
      <xdr:rowOff>299417</xdr:rowOff>
    </xdr:from>
    <xdr:ext cx="1368466" cy="1673619"/>
    <xdr:pic>
      <xdr:nvPicPr>
        <xdr:cNvPr id="55" name="Picture 3">
          <a:extLst>
            <a:ext uri="{FF2B5EF4-FFF2-40B4-BE49-F238E27FC236}">
              <a16:creationId xmlns:a16="http://schemas.microsoft.com/office/drawing/2014/main" id="{FEF7D665-2BDE-4657-97F1-19BBCA5196C3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693965" y="9633917"/>
          <a:ext cx="1368466" cy="1673619"/>
        </a:xfrm>
        <a:prstGeom prst="rect">
          <a:avLst/>
        </a:prstGeom>
        <a:ln w="9360">
          <a:noFill/>
        </a:ln>
      </xdr:spPr>
    </xdr:pic>
    <xdr:clientData/>
  </xdr:oneCellAnchor>
  <xdr:oneCellAnchor>
    <xdr:from>
      <xdr:col>1</xdr:col>
      <xdr:colOff>2109107</xdr:colOff>
      <xdr:row>9</xdr:row>
      <xdr:rowOff>338585</xdr:rowOff>
    </xdr:from>
    <xdr:ext cx="2136322" cy="1675541"/>
    <xdr:pic>
      <xdr:nvPicPr>
        <xdr:cNvPr id="60" name="Picture 2">
          <a:extLst>
            <a:ext uri="{FF2B5EF4-FFF2-40B4-BE49-F238E27FC236}">
              <a16:creationId xmlns:a16="http://schemas.microsoft.com/office/drawing/2014/main" id="{12FEA7C7-F363-48B9-B644-1D9622CF783D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2830286" y="9673085"/>
          <a:ext cx="2136322" cy="1675541"/>
        </a:xfrm>
        <a:prstGeom prst="rect">
          <a:avLst/>
        </a:prstGeom>
        <a:ln w="9360">
          <a:noFill/>
        </a:ln>
      </xdr:spPr>
    </xdr:pic>
    <xdr:clientData/>
  </xdr:oneCellAnchor>
  <xdr:oneCellAnchor>
    <xdr:from>
      <xdr:col>0</xdr:col>
      <xdr:colOff>656854</xdr:colOff>
      <xdr:row>12</xdr:row>
      <xdr:rowOff>363683</xdr:rowOff>
    </xdr:from>
    <xdr:ext cx="2269413" cy="2008909"/>
    <xdr:pic>
      <xdr:nvPicPr>
        <xdr:cNvPr id="62" name="Picture 26" descr="Háček">
          <a:extLst>
            <a:ext uri="{FF2B5EF4-FFF2-40B4-BE49-F238E27FC236}">
              <a16:creationId xmlns:a16="http://schemas.microsoft.com/office/drawing/2014/main" id="{0E0CCE16-39BD-4339-A1E8-63BCEA771D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56854" y="57690576"/>
          <a:ext cx="2269413" cy="20089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0</xdr:col>
      <xdr:colOff>612322</xdr:colOff>
      <xdr:row>10</xdr:row>
      <xdr:rowOff>272143</xdr:rowOff>
    </xdr:from>
    <xdr:to>
      <xdr:col>1</xdr:col>
      <xdr:colOff>1973035</xdr:colOff>
      <xdr:row>10</xdr:row>
      <xdr:rowOff>2442438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6B78D62-98C3-400A-B86A-9A8A3B99F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12322" y="11688536"/>
          <a:ext cx="2081892" cy="2170295"/>
        </a:xfrm>
        <a:prstGeom prst="rect">
          <a:avLst/>
        </a:prstGeom>
      </xdr:spPr>
    </xdr:pic>
    <xdr:clientData/>
  </xdr:twoCellAnchor>
  <xdr:oneCellAnchor>
    <xdr:from>
      <xdr:col>1</xdr:col>
      <xdr:colOff>543049</xdr:colOff>
      <xdr:row>13</xdr:row>
      <xdr:rowOff>595002</xdr:rowOff>
    </xdr:from>
    <xdr:ext cx="466725" cy="1557397"/>
    <xdr:pic>
      <xdr:nvPicPr>
        <xdr:cNvPr id="63" name="Obrázek 62">
          <a:extLst>
            <a:ext uri="{FF2B5EF4-FFF2-40B4-BE49-F238E27FC236}">
              <a16:creationId xmlns:a16="http://schemas.microsoft.com/office/drawing/2014/main" id="{A58AD2E3-5AF6-4BB7-B396-90153ABA78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228" y="19563359"/>
          <a:ext cx="466725" cy="1557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0</xdr:col>
      <xdr:colOff>707572</xdr:colOff>
      <xdr:row>14</xdr:row>
      <xdr:rowOff>381001</xdr:rowOff>
    </xdr:from>
    <xdr:to>
      <xdr:col>1</xdr:col>
      <xdr:colOff>1823357</xdr:colOff>
      <xdr:row>14</xdr:row>
      <xdr:rowOff>2170183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EEB75FD-DA61-44FE-9566-E9998E6F1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07572" y="21866680"/>
          <a:ext cx="1836964" cy="1789182"/>
        </a:xfrm>
        <a:prstGeom prst="rect">
          <a:avLst/>
        </a:prstGeom>
      </xdr:spPr>
    </xdr:pic>
    <xdr:clientData/>
  </xdr:twoCellAnchor>
  <xdr:twoCellAnchor editAs="oneCell">
    <xdr:from>
      <xdr:col>1</xdr:col>
      <xdr:colOff>27215</xdr:colOff>
      <xdr:row>15</xdr:row>
      <xdr:rowOff>312965</xdr:rowOff>
    </xdr:from>
    <xdr:to>
      <xdr:col>1</xdr:col>
      <xdr:colOff>1455965</xdr:colOff>
      <xdr:row>15</xdr:row>
      <xdr:rowOff>2402717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9ADB1F1-3C58-499F-94F6-2FE9A9541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48394" y="24315965"/>
          <a:ext cx="1428750" cy="2089752"/>
        </a:xfrm>
        <a:prstGeom prst="rect">
          <a:avLst/>
        </a:prstGeom>
      </xdr:spPr>
    </xdr:pic>
    <xdr:clientData/>
  </xdr:twoCellAnchor>
  <xdr:twoCellAnchor editAs="oneCell">
    <xdr:from>
      <xdr:col>0</xdr:col>
      <xdr:colOff>693964</xdr:colOff>
      <xdr:row>16</xdr:row>
      <xdr:rowOff>272143</xdr:rowOff>
    </xdr:from>
    <xdr:to>
      <xdr:col>1</xdr:col>
      <xdr:colOff>1592035</xdr:colOff>
      <xdr:row>16</xdr:row>
      <xdr:rowOff>2397409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0B76D7C-2C5A-4F6F-A2E3-36A3252BC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93964" y="26792464"/>
          <a:ext cx="1619250" cy="212526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17</xdr:row>
      <xdr:rowOff>299357</xdr:rowOff>
    </xdr:from>
    <xdr:to>
      <xdr:col>1</xdr:col>
      <xdr:colOff>1605642</xdr:colOff>
      <xdr:row>17</xdr:row>
      <xdr:rowOff>2246351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34D2F824-5181-4ECF-8C79-15D071DB1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71500" y="29568321"/>
          <a:ext cx="1755321" cy="1946994"/>
        </a:xfrm>
        <a:prstGeom prst="rect">
          <a:avLst/>
        </a:prstGeom>
      </xdr:spPr>
    </xdr:pic>
    <xdr:clientData/>
  </xdr:twoCellAnchor>
  <xdr:oneCellAnchor>
    <xdr:from>
      <xdr:col>0</xdr:col>
      <xdr:colOff>571500</xdr:colOff>
      <xdr:row>18</xdr:row>
      <xdr:rowOff>299357</xdr:rowOff>
    </xdr:from>
    <xdr:ext cx="1809750" cy="2007366"/>
    <xdr:pic>
      <xdr:nvPicPr>
        <xdr:cNvPr id="74" name="Obrázek 73">
          <a:extLst>
            <a:ext uri="{FF2B5EF4-FFF2-40B4-BE49-F238E27FC236}">
              <a16:creationId xmlns:a16="http://schemas.microsoft.com/office/drawing/2014/main" id="{9D11969F-3A0D-4006-812D-A8CC7DDFA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71500" y="32316964"/>
          <a:ext cx="1809750" cy="2007366"/>
        </a:xfrm>
        <a:prstGeom prst="rect">
          <a:avLst/>
        </a:prstGeom>
      </xdr:spPr>
    </xdr:pic>
    <xdr:clientData/>
  </xdr:oneCellAnchor>
  <xdr:oneCellAnchor>
    <xdr:from>
      <xdr:col>1</xdr:col>
      <xdr:colOff>34637</xdr:colOff>
      <xdr:row>19</xdr:row>
      <xdr:rowOff>588818</xdr:rowOff>
    </xdr:from>
    <xdr:ext cx="1295399" cy="1213165"/>
    <xdr:pic>
      <xdr:nvPicPr>
        <xdr:cNvPr id="75" name="Obrázek 74">
          <a:extLst>
            <a:ext uri="{FF2B5EF4-FFF2-40B4-BE49-F238E27FC236}">
              <a16:creationId xmlns:a16="http://schemas.microsoft.com/office/drawing/2014/main" id="{EA4DB791-CA33-484A-A186-D375998829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816" y="1595747"/>
          <a:ext cx="1295399" cy="12131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95251</xdr:colOff>
      <xdr:row>20</xdr:row>
      <xdr:rowOff>530678</xdr:rowOff>
    </xdr:from>
    <xdr:ext cx="1047750" cy="1513417"/>
    <xdr:pic>
      <xdr:nvPicPr>
        <xdr:cNvPr id="76" name="Picture 7" descr="WC fluxor systém pro závěsné klozety">
          <a:extLst>
            <a:ext uri="{FF2B5EF4-FFF2-40B4-BE49-F238E27FC236}">
              <a16:creationId xmlns:a16="http://schemas.microsoft.com/office/drawing/2014/main" id="{7A8B3893-8422-4BC2-82F5-13B220E30E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16430" y="5701392"/>
          <a:ext cx="1047750" cy="15134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0</xdr:col>
      <xdr:colOff>557893</xdr:colOff>
      <xdr:row>23</xdr:row>
      <xdr:rowOff>299358</xdr:rowOff>
    </xdr:from>
    <xdr:to>
      <xdr:col>1</xdr:col>
      <xdr:colOff>2055762</xdr:colOff>
      <xdr:row>23</xdr:row>
      <xdr:rowOff>2080310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F534E8A9-B979-43A3-AF18-1DFB5562B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57893" y="43733358"/>
          <a:ext cx="2219048" cy="1780952"/>
        </a:xfrm>
        <a:prstGeom prst="rect">
          <a:avLst/>
        </a:prstGeom>
      </xdr:spPr>
    </xdr:pic>
    <xdr:clientData/>
  </xdr:twoCellAnchor>
  <xdr:twoCellAnchor editAs="oneCell">
    <xdr:from>
      <xdr:col>1</xdr:col>
      <xdr:colOff>13607</xdr:colOff>
      <xdr:row>27</xdr:row>
      <xdr:rowOff>258536</xdr:rowOff>
    </xdr:from>
    <xdr:to>
      <xdr:col>1</xdr:col>
      <xdr:colOff>1551214</xdr:colOff>
      <xdr:row>27</xdr:row>
      <xdr:rowOff>2367391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51CDB54C-03DB-40DB-BE51-7273E36D0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734786" y="51013179"/>
          <a:ext cx="1537607" cy="2108855"/>
        </a:xfrm>
        <a:prstGeom prst="rect">
          <a:avLst/>
        </a:prstGeom>
      </xdr:spPr>
    </xdr:pic>
    <xdr:clientData/>
  </xdr:twoCellAnchor>
  <xdr:twoCellAnchor editAs="oneCell">
    <xdr:from>
      <xdr:col>0</xdr:col>
      <xdr:colOff>707572</xdr:colOff>
      <xdr:row>28</xdr:row>
      <xdr:rowOff>272143</xdr:rowOff>
    </xdr:from>
    <xdr:to>
      <xdr:col>3</xdr:col>
      <xdr:colOff>1646465</xdr:colOff>
      <xdr:row>28</xdr:row>
      <xdr:rowOff>2286336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A35F37FD-5CD4-4536-B683-56F82FCD1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07572" y="53476072"/>
          <a:ext cx="4490357" cy="201419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32</xdr:row>
      <xdr:rowOff>367394</xdr:rowOff>
    </xdr:from>
    <xdr:to>
      <xdr:col>1</xdr:col>
      <xdr:colOff>1211036</xdr:colOff>
      <xdr:row>32</xdr:row>
      <xdr:rowOff>2252687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8CC27DA5-ADFC-47F2-AAD3-45F7679AB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16429" y="65804144"/>
          <a:ext cx="1115786" cy="1885293"/>
        </a:xfrm>
        <a:prstGeom prst="rect">
          <a:avLst/>
        </a:prstGeom>
      </xdr:spPr>
    </xdr:pic>
    <xdr:clientData/>
  </xdr:twoCellAnchor>
  <xdr:oneCellAnchor>
    <xdr:from>
      <xdr:col>1</xdr:col>
      <xdr:colOff>95249</xdr:colOff>
      <xdr:row>33</xdr:row>
      <xdr:rowOff>367394</xdr:rowOff>
    </xdr:from>
    <xdr:ext cx="1143001" cy="1931277"/>
    <xdr:pic>
      <xdr:nvPicPr>
        <xdr:cNvPr id="85" name="Obrázek 84">
          <a:extLst>
            <a:ext uri="{FF2B5EF4-FFF2-40B4-BE49-F238E27FC236}">
              <a16:creationId xmlns:a16="http://schemas.microsoft.com/office/drawing/2014/main" id="{2A733CDD-D994-431A-A525-1B88D81E1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16428" y="68239823"/>
          <a:ext cx="1143001" cy="1931277"/>
        </a:xfrm>
        <a:prstGeom prst="rect">
          <a:avLst/>
        </a:prstGeom>
      </xdr:spPr>
    </xdr:pic>
    <xdr:clientData/>
  </xdr:oneCellAnchor>
  <xdr:twoCellAnchor editAs="oneCell">
    <xdr:from>
      <xdr:col>1</xdr:col>
      <xdr:colOff>13607</xdr:colOff>
      <xdr:row>34</xdr:row>
      <xdr:rowOff>353786</xdr:rowOff>
    </xdr:from>
    <xdr:to>
      <xdr:col>1</xdr:col>
      <xdr:colOff>1399845</xdr:colOff>
      <xdr:row>34</xdr:row>
      <xdr:rowOff>2299607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1B2DF1D4-5FC7-47DF-9E40-AAF4F664F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34786" y="70661893"/>
          <a:ext cx="1386238" cy="1945821"/>
        </a:xfrm>
        <a:prstGeom prst="rect">
          <a:avLst/>
        </a:prstGeom>
      </xdr:spPr>
    </xdr:pic>
    <xdr:clientData/>
  </xdr:twoCellAnchor>
  <xdr:twoCellAnchor editAs="oneCell">
    <xdr:from>
      <xdr:col>1</xdr:col>
      <xdr:colOff>54430</xdr:colOff>
      <xdr:row>36</xdr:row>
      <xdr:rowOff>272143</xdr:rowOff>
    </xdr:from>
    <xdr:to>
      <xdr:col>1</xdr:col>
      <xdr:colOff>2775858</xdr:colOff>
      <xdr:row>36</xdr:row>
      <xdr:rowOff>2308862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B6376F27-0E55-43DA-8EB9-C0DE2DC89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75609" y="78023357"/>
          <a:ext cx="2721428" cy="2036719"/>
        </a:xfrm>
        <a:prstGeom prst="rect">
          <a:avLst/>
        </a:prstGeom>
      </xdr:spPr>
    </xdr:pic>
    <xdr:clientData/>
  </xdr:twoCellAnchor>
  <xdr:twoCellAnchor editAs="oneCell">
    <xdr:from>
      <xdr:col>3</xdr:col>
      <xdr:colOff>163285</xdr:colOff>
      <xdr:row>36</xdr:row>
      <xdr:rowOff>598715</xdr:rowOff>
    </xdr:from>
    <xdr:to>
      <xdr:col>3</xdr:col>
      <xdr:colOff>1553761</xdr:colOff>
      <xdr:row>36</xdr:row>
      <xdr:rowOff>1922525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7DE02308-714D-4690-B44E-B0B00C4F2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714749" y="78349929"/>
          <a:ext cx="1390476" cy="13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54427</xdr:colOff>
      <xdr:row>5</xdr:row>
      <xdr:rowOff>272143</xdr:rowOff>
    </xdr:from>
    <xdr:to>
      <xdr:col>1</xdr:col>
      <xdr:colOff>1333500</xdr:colOff>
      <xdr:row>5</xdr:row>
      <xdr:rowOff>2016333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D24E3EE7-1271-49CF-AC65-28FC09CF3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75606" y="1279072"/>
          <a:ext cx="1279073" cy="1744190"/>
        </a:xfrm>
        <a:prstGeom prst="rect">
          <a:avLst/>
        </a:prstGeom>
      </xdr:spPr>
    </xdr:pic>
    <xdr:clientData/>
  </xdr:twoCellAnchor>
  <xdr:twoCellAnchor editAs="oneCell">
    <xdr:from>
      <xdr:col>1</xdr:col>
      <xdr:colOff>13608</xdr:colOff>
      <xdr:row>6</xdr:row>
      <xdr:rowOff>312967</xdr:rowOff>
    </xdr:from>
    <xdr:to>
      <xdr:col>1</xdr:col>
      <xdr:colOff>1333500</xdr:colOff>
      <xdr:row>6</xdr:row>
      <xdr:rowOff>1991485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99A22760-39B4-41C6-AD16-634ABB4E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34787" y="3401788"/>
          <a:ext cx="1319892" cy="1678518"/>
        </a:xfrm>
        <a:prstGeom prst="rect">
          <a:avLst/>
        </a:prstGeom>
      </xdr:spPr>
    </xdr:pic>
    <xdr:clientData/>
  </xdr:twoCellAnchor>
  <xdr:twoCellAnchor editAs="oneCell">
    <xdr:from>
      <xdr:col>1</xdr:col>
      <xdr:colOff>176892</xdr:colOff>
      <xdr:row>29</xdr:row>
      <xdr:rowOff>299358</xdr:rowOff>
    </xdr:from>
    <xdr:to>
      <xdr:col>1</xdr:col>
      <xdr:colOff>1986642</xdr:colOff>
      <xdr:row>29</xdr:row>
      <xdr:rowOff>2351258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62E2FBD6-F59B-4261-AB2A-B9D3B872F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98071" y="55952572"/>
          <a:ext cx="1809750" cy="2051900"/>
        </a:xfrm>
        <a:prstGeom prst="rect">
          <a:avLst/>
        </a:prstGeom>
      </xdr:spPr>
    </xdr:pic>
    <xdr:clientData/>
  </xdr:twoCellAnchor>
  <xdr:twoCellAnchor editAs="oneCell">
    <xdr:from>
      <xdr:col>0</xdr:col>
      <xdr:colOff>693965</xdr:colOff>
      <xdr:row>31</xdr:row>
      <xdr:rowOff>217716</xdr:rowOff>
    </xdr:from>
    <xdr:to>
      <xdr:col>1</xdr:col>
      <xdr:colOff>1741714</xdr:colOff>
      <xdr:row>31</xdr:row>
      <xdr:rowOff>2388964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EC3E70A7-0960-4806-886F-C3D9568CB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93965" y="60755895"/>
          <a:ext cx="1768928" cy="21712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75459</xdr:colOff>
      <xdr:row>9</xdr:row>
      <xdr:rowOff>487147</xdr:rowOff>
    </xdr:from>
    <xdr:to>
      <xdr:col>1</xdr:col>
      <xdr:colOff>2585358</xdr:colOff>
      <xdr:row>9</xdr:row>
      <xdr:rowOff>2371980</xdr:rowOff>
    </xdr:to>
    <xdr:pic>
      <xdr:nvPicPr>
        <xdr:cNvPr id="6147" name="Picture 3">
          <a:extLst>
            <a:ext uri="{FF2B5EF4-FFF2-40B4-BE49-F238E27FC236}">
              <a16:creationId xmlns:a16="http://schemas.microsoft.com/office/drawing/2014/main" id="{00000000-0008-0000-0600-000003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6638" y="11291218"/>
          <a:ext cx="2509899" cy="188483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13607</xdr:colOff>
      <xdr:row>5</xdr:row>
      <xdr:rowOff>462641</xdr:rowOff>
    </xdr:from>
    <xdr:to>
      <xdr:col>2</xdr:col>
      <xdr:colOff>32394</xdr:colOff>
      <xdr:row>5</xdr:row>
      <xdr:rowOff>2367642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3F13339-46A1-4DEA-BE72-859ABA15D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4786" y="1469570"/>
          <a:ext cx="2849072" cy="1905001"/>
        </a:xfrm>
        <a:prstGeom prst="rect">
          <a:avLst/>
        </a:prstGeom>
      </xdr:spPr>
    </xdr:pic>
    <xdr:clientData/>
  </xdr:twoCellAnchor>
  <xdr:oneCellAnchor>
    <xdr:from>
      <xdr:col>1</xdr:col>
      <xdr:colOff>437377</xdr:colOff>
      <xdr:row>6</xdr:row>
      <xdr:rowOff>575275</xdr:rowOff>
    </xdr:from>
    <xdr:ext cx="1318467" cy="1305446"/>
    <xdr:pic>
      <xdr:nvPicPr>
        <xdr:cNvPr id="16" name="Picture 5">
          <a:extLst>
            <a:ext uri="{FF2B5EF4-FFF2-40B4-BE49-F238E27FC236}">
              <a16:creationId xmlns:a16="http://schemas.microsoft.com/office/drawing/2014/main" id="{8F7EC196-FD23-4C68-9ABE-980B76F699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158556" y="4017882"/>
          <a:ext cx="1318467" cy="13054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  <xdr:twoCellAnchor editAs="oneCell">
    <xdr:from>
      <xdr:col>1</xdr:col>
      <xdr:colOff>54428</xdr:colOff>
      <xdr:row>7</xdr:row>
      <xdr:rowOff>475977</xdr:rowOff>
    </xdr:from>
    <xdr:to>
      <xdr:col>2</xdr:col>
      <xdr:colOff>639536</xdr:colOff>
      <xdr:row>7</xdr:row>
      <xdr:rowOff>2381824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5937146-7A2D-47E4-9FDB-4D648B879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5607" y="6381477"/>
          <a:ext cx="3415393" cy="1905847"/>
        </a:xfrm>
        <a:prstGeom prst="rect">
          <a:avLst/>
        </a:prstGeom>
      </xdr:spPr>
    </xdr:pic>
    <xdr:clientData/>
  </xdr:twoCellAnchor>
  <xdr:twoCellAnchor editAs="oneCell">
    <xdr:from>
      <xdr:col>1</xdr:col>
      <xdr:colOff>40822</xdr:colOff>
      <xdr:row>8</xdr:row>
      <xdr:rowOff>625928</xdr:rowOff>
    </xdr:from>
    <xdr:to>
      <xdr:col>1</xdr:col>
      <xdr:colOff>2761206</xdr:colOff>
      <xdr:row>8</xdr:row>
      <xdr:rowOff>2163536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18536D0-B33F-4FE6-B6C8-D5BD8D583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2001" y="8994321"/>
          <a:ext cx="2720384" cy="1537608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1000000}" name="Tabulka1" displayName="Tabulka1" ref="A3:I11" totalsRowShown="0" headerRowDxfId="70" dataDxfId="68" headerRowBorderDxfId="69" tableBorderDxfId="67" totalsRowBorderDxfId="66">
  <autoFilter ref="A3:I11" xr:uid="{00000000-0009-0000-0100-000001000000}"/>
  <tableColumns count="9">
    <tableColumn id="1" xr3:uid="{00000000-0010-0000-0100-000001000000}" name="number" dataDxfId="65"/>
    <tableColumn id="12" xr3:uid="{00000000-0010-0000-0100-00000C000000}" name="name" dataDxfId="64"/>
    <tableColumn id="13" xr3:uid="{00000000-0010-0000-0100-00000D000000}" name="material" dataDxfId="63"/>
    <tableColumn id="5" xr3:uid="{00000000-0010-0000-0100-000005000000}" name="color" dataDxfId="62"/>
    <tableColumn id="3" xr3:uid="{00000000-0010-0000-0100-000003000000}" name="description" dataDxfId="61"/>
    <tableColumn id="4" xr3:uid="{00000000-0010-0000-0100-000004000000}" name="measure unit" dataDxfId="60"/>
    <tableColumn id="7" xr3:uid="{00000000-0010-0000-0100-000007000000}" name="amount" dataDxfId="59"/>
    <tableColumn id="8" xr3:uid="{00000000-0010-0000-0100-000008000000}" name="unit price (Kč)" dataDxfId="58"/>
    <tableColumn id="2" xr3:uid="{00000000-0010-0000-0100-000002000000}" name="total price (Kč)" dataDxfId="57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2000000}" name="Tabulka13" displayName="Tabulka13" ref="A3:I4" insertRow="1" totalsRowShown="0" headerRowDxfId="56" dataDxfId="54" headerRowBorderDxfId="55" tableBorderDxfId="53" totalsRowBorderDxfId="52">
  <autoFilter ref="A3:I4" xr:uid="{00000000-0009-0000-0100-000002000000}"/>
  <tableColumns count="9">
    <tableColumn id="1" xr3:uid="{00000000-0010-0000-0200-000001000000}" name="number" dataDxfId="51"/>
    <tableColumn id="12" xr3:uid="{00000000-0010-0000-0200-00000C000000}" name="name" dataDxfId="50"/>
    <tableColumn id="13" xr3:uid="{00000000-0010-0000-0200-00000D000000}" name="material" dataDxfId="49"/>
    <tableColumn id="5" xr3:uid="{00000000-0010-0000-0200-000005000000}" name="color" dataDxfId="48"/>
    <tableColumn id="3" xr3:uid="{00000000-0010-0000-0200-000003000000}" name="description" dataDxfId="47"/>
    <tableColumn id="4" xr3:uid="{00000000-0010-0000-0200-000004000000}" name="measure unit" dataDxfId="46"/>
    <tableColumn id="7" xr3:uid="{00000000-0010-0000-0200-000007000000}" name="amount" dataDxfId="45"/>
    <tableColumn id="8" xr3:uid="{00000000-0010-0000-0200-000008000000}" name="unit price (Kč)" dataDxfId="44"/>
    <tableColumn id="2" xr3:uid="{00000000-0010-0000-0200-000002000000}" name="total price (Kč)" dataDxfId="43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3000000}" name="Tabulka134" displayName="Tabulka134" ref="A3:I4" insertRow="1" totalsRowShown="0" headerRowDxfId="42" dataDxfId="40" headerRowBorderDxfId="41" tableBorderDxfId="39" totalsRowBorderDxfId="38">
  <autoFilter ref="A3:I4" xr:uid="{00000000-0009-0000-0100-000003000000}"/>
  <tableColumns count="9">
    <tableColumn id="1" xr3:uid="{00000000-0010-0000-0300-000001000000}" name="number" dataDxfId="37"/>
    <tableColumn id="12" xr3:uid="{00000000-0010-0000-0300-00000C000000}" name="name" dataDxfId="36"/>
    <tableColumn id="13" xr3:uid="{00000000-0010-0000-0300-00000D000000}" name="material" dataDxfId="35"/>
    <tableColumn id="5" xr3:uid="{00000000-0010-0000-0300-000005000000}" name="color" dataDxfId="34"/>
    <tableColumn id="3" xr3:uid="{00000000-0010-0000-0300-000003000000}" name="description" dataDxfId="33"/>
    <tableColumn id="4" xr3:uid="{00000000-0010-0000-0300-000004000000}" name="measure unit" dataDxfId="32"/>
    <tableColumn id="7" xr3:uid="{00000000-0010-0000-0300-000007000000}" name="amount" dataDxfId="31"/>
    <tableColumn id="8" xr3:uid="{00000000-0010-0000-0300-000008000000}" name="unit price (Kč)" dataDxfId="30"/>
    <tableColumn id="2" xr3:uid="{00000000-0010-0000-0300-000002000000}" name="total price (Kč)" dataDxfId="29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4000000}" name="Tabulka1345" displayName="Tabulka1345" ref="A3:J4" insertRow="1" totalsRowShown="0" headerRowDxfId="28" dataDxfId="26" headerRowBorderDxfId="27" tableBorderDxfId="25" totalsRowBorderDxfId="24">
  <autoFilter ref="A3:J4" xr:uid="{00000000-0009-0000-0100-000008000000}"/>
  <tableColumns count="10">
    <tableColumn id="1" xr3:uid="{00000000-0010-0000-0400-000001000000}" name="number" dataDxfId="23"/>
    <tableColumn id="12" xr3:uid="{00000000-0010-0000-0400-00000C000000}" name="name" dataDxfId="22"/>
    <tableColumn id="10" xr3:uid="{00000000-0010-0000-0400-00000A000000}" name="name2" dataDxfId="21"/>
    <tableColumn id="13" xr3:uid="{00000000-0010-0000-0400-00000D000000}" name="material" dataDxfId="20"/>
    <tableColumn id="5" xr3:uid="{00000000-0010-0000-0400-000005000000}" name="color" dataDxfId="19"/>
    <tableColumn id="3" xr3:uid="{00000000-0010-0000-0400-000003000000}" name="description" dataDxfId="18"/>
    <tableColumn id="4" xr3:uid="{00000000-0010-0000-0400-000004000000}" name="measure unit" dataDxfId="17"/>
    <tableColumn id="7" xr3:uid="{00000000-0010-0000-0400-000007000000}" name="amount" dataDxfId="16"/>
    <tableColumn id="8" xr3:uid="{00000000-0010-0000-0400-000008000000}" name="unit price (Kč)" dataDxfId="15"/>
    <tableColumn id="2" xr3:uid="{00000000-0010-0000-0400-000002000000}" name="total price (Kč)" dataDxfId="14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5000000}" name="Tabulka134610" displayName="Tabulka134610" ref="A3:I4" insertRow="1" totalsRowShown="0" headerRowDxfId="13" dataDxfId="11" headerRowBorderDxfId="12" tableBorderDxfId="10" totalsRowBorderDxfId="9">
  <autoFilter ref="A3:I4" xr:uid="{00000000-0009-0000-0100-000009000000}"/>
  <tableColumns count="9">
    <tableColumn id="1" xr3:uid="{00000000-0010-0000-0500-000001000000}" name="number" dataDxfId="8"/>
    <tableColumn id="12" xr3:uid="{00000000-0010-0000-0500-00000C000000}" name="name" dataDxfId="7"/>
    <tableColumn id="13" xr3:uid="{00000000-0010-0000-0500-00000D000000}" name="material" dataDxfId="6"/>
    <tableColumn id="5" xr3:uid="{00000000-0010-0000-0500-000005000000}" name="color" dataDxfId="5"/>
    <tableColumn id="3" xr3:uid="{00000000-0010-0000-0500-000003000000}" name="description" dataDxfId="4"/>
    <tableColumn id="4" xr3:uid="{00000000-0010-0000-0500-000004000000}" name="measure unit" dataDxfId="3"/>
    <tableColumn id="7" xr3:uid="{00000000-0010-0000-0500-000007000000}" name="amount" dataDxfId="2"/>
    <tableColumn id="8" xr3:uid="{00000000-0010-0000-0500-000008000000}" name="unit price (Kč)" dataDxfId="1"/>
    <tableColumn id="2" xr3:uid="{00000000-0010-0000-0500-000002000000}" name="total price (Kč)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J22"/>
  <sheetViews>
    <sheetView workbookViewId="0">
      <selection activeCell="N8" sqref="N8"/>
    </sheetView>
  </sheetViews>
  <sheetFormatPr defaultRowHeight="16.5" x14ac:dyDescent="0.3"/>
  <cols>
    <col min="1" max="1" width="13.140625" style="70" customWidth="1"/>
    <col min="2" max="2" width="9.140625" style="70" customWidth="1"/>
    <col min="3" max="3" width="7.42578125" style="70" customWidth="1"/>
    <col min="4" max="4" width="13.42578125" style="70" customWidth="1"/>
    <col min="5" max="5" width="12.140625" style="70" customWidth="1"/>
    <col min="6" max="6" width="11.42578125" style="70" customWidth="1"/>
    <col min="7" max="9" width="12.7109375" style="70" customWidth="1"/>
    <col min="10" max="10" width="6.7109375" style="70" customWidth="1"/>
    <col min="11" max="16384" width="9.140625" style="70"/>
  </cols>
  <sheetData>
    <row r="1" spans="2:10" ht="18" x14ac:dyDescent="0.3">
      <c r="B1" s="116" t="s">
        <v>41</v>
      </c>
      <c r="C1" s="116"/>
      <c r="D1" s="116"/>
      <c r="E1" s="116"/>
      <c r="F1" s="116"/>
      <c r="G1" s="116"/>
      <c r="H1" s="116"/>
      <c r="I1" s="116"/>
      <c r="J1" s="116"/>
    </row>
    <row r="2" spans="2:10" ht="78.75" customHeight="1" x14ac:dyDescent="0.3">
      <c r="B2" s="71" t="s">
        <v>35</v>
      </c>
      <c r="C2" s="72"/>
      <c r="D2" s="73"/>
      <c r="E2" s="117" t="s">
        <v>59</v>
      </c>
      <c r="F2" s="117"/>
      <c r="G2" s="117"/>
      <c r="H2" s="117"/>
      <c r="I2" s="117"/>
      <c r="J2" s="117"/>
    </row>
    <row r="3" spans="2:10" ht="36" customHeight="1" x14ac:dyDescent="0.3">
      <c r="B3" s="74" t="s">
        <v>36</v>
      </c>
      <c r="C3" s="75"/>
      <c r="D3" s="118" t="s">
        <v>74</v>
      </c>
      <c r="E3" s="118"/>
      <c r="F3" s="118"/>
      <c r="G3" s="118"/>
      <c r="H3" s="118"/>
      <c r="I3" s="118"/>
      <c r="J3" s="118"/>
    </row>
    <row r="4" spans="2:10" x14ac:dyDescent="0.3">
      <c r="B4" s="76"/>
      <c r="C4" s="77"/>
      <c r="D4" s="78"/>
      <c r="E4" s="77"/>
      <c r="F4" s="77"/>
      <c r="G4" s="77"/>
      <c r="H4" s="79"/>
      <c r="I4" s="78"/>
      <c r="J4" s="80"/>
    </row>
    <row r="5" spans="2:10" x14ac:dyDescent="0.3">
      <c r="B5" s="76"/>
      <c r="C5" s="81"/>
      <c r="D5" s="78"/>
      <c r="E5" s="77"/>
      <c r="F5" s="77"/>
      <c r="G5" s="77"/>
      <c r="H5" s="82"/>
      <c r="I5" s="77"/>
      <c r="J5" s="80"/>
    </row>
    <row r="6" spans="2:10" x14ac:dyDescent="0.3">
      <c r="B6" s="74" t="s">
        <v>37</v>
      </c>
      <c r="C6" s="75"/>
      <c r="D6" s="78" t="s">
        <v>38</v>
      </c>
      <c r="E6" s="75"/>
      <c r="F6" s="75"/>
      <c r="G6" s="80"/>
      <c r="H6" s="79"/>
      <c r="I6" s="78"/>
      <c r="J6" s="80"/>
    </row>
    <row r="7" spans="2:10" x14ac:dyDescent="0.3">
      <c r="B7" s="75"/>
      <c r="C7" s="75"/>
      <c r="D7" s="78"/>
      <c r="E7" s="75"/>
      <c r="F7" s="75"/>
      <c r="G7" s="80"/>
      <c r="H7" s="79"/>
      <c r="I7" s="78"/>
      <c r="J7" s="80"/>
    </row>
    <row r="8" spans="2:10" x14ac:dyDescent="0.3">
      <c r="B8" s="83"/>
      <c r="C8" s="81"/>
      <c r="D8" s="78"/>
      <c r="E8" s="82"/>
      <c r="F8" s="82"/>
      <c r="G8" s="80"/>
      <c r="H8" s="80"/>
      <c r="I8" s="84"/>
      <c r="J8" s="80"/>
    </row>
    <row r="9" spans="2:10" x14ac:dyDescent="0.3">
      <c r="B9" s="74" t="s">
        <v>39</v>
      </c>
      <c r="C9" s="75"/>
      <c r="D9" s="119"/>
      <c r="E9" s="119"/>
      <c r="F9" s="119"/>
      <c r="G9" s="119"/>
      <c r="H9" s="79"/>
      <c r="I9" s="85"/>
      <c r="J9" s="80"/>
    </row>
    <row r="10" spans="2:10" x14ac:dyDescent="0.3">
      <c r="B10" s="76"/>
      <c r="C10" s="75"/>
      <c r="D10" s="86"/>
      <c r="E10" s="85"/>
      <c r="F10" s="85"/>
      <c r="G10" s="85"/>
      <c r="H10" s="79"/>
      <c r="I10" s="77"/>
      <c r="J10" s="80"/>
    </row>
    <row r="11" spans="2:10" x14ac:dyDescent="0.3">
      <c r="B11" s="114" t="str">
        <f>'100'!A4</f>
        <v>100 - truhlářské výrobky</v>
      </c>
      <c r="C11" s="114"/>
      <c r="D11" s="114"/>
      <c r="E11" s="114"/>
      <c r="F11" s="114"/>
      <c r="G11" s="114"/>
      <c r="H11" s="114"/>
      <c r="I11" s="115">
        <f>'100'!I4</f>
        <v>0</v>
      </c>
      <c r="J11" s="115"/>
    </row>
    <row r="12" spans="2:10" x14ac:dyDescent="0.3">
      <c r="B12" s="114" t="str">
        <f>'200'!A5</f>
        <v>200 - povrchy</v>
      </c>
      <c r="C12" s="114"/>
      <c r="D12" s="114"/>
      <c r="E12" s="114"/>
      <c r="F12" s="114"/>
      <c r="G12" s="114"/>
      <c r="H12" s="114"/>
      <c r="I12" s="115">
        <f>'200'!I5</f>
        <v>0</v>
      </c>
      <c r="J12" s="115"/>
    </row>
    <row r="13" spans="2:10" x14ac:dyDescent="0.3">
      <c r="B13" s="114" t="str">
        <f>'300'!A5</f>
        <v xml:space="preserve">300 - montované konstrukce: podhledy, SDK kce </v>
      </c>
      <c r="C13" s="114"/>
      <c r="D13" s="114"/>
      <c r="E13" s="114"/>
      <c r="F13" s="114"/>
      <c r="G13" s="114"/>
      <c r="H13" s="114"/>
      <c r="I13" s="115">
        <f>'300'!I5</f>
        <v>0</v>
      </c>
      <c r="J13" s="115"/>
    </row>
    <row r="14" spans="2:10" x14ac:dyDescent="0.3">
      <c r="B14" s="114" t="str">
        <f>'400'!A5</f>
        <v>400 - zařizovací předměty</v>
      </c>
      <c r="C14" s="114"/>
      <c r="D14" s="114"/>
      <c r="E14" s="114"/>
      <c r="F14" s="114"/>
      <c r="G14" s="114"/>
      <c r="H14" s="114"/>
      <c r="I14" s="115">
        <f>'400'!J5</f>
        <v>0</v>
      </c>
      <c r="J14" s="115"/>
    </row>
    <row r="15" spans="2:10" x14ac:dyDescent="0.3">
      <c r="B15" s="114" t="str">
        <f>'500 '!A5</f>
        <v>500 - osvětlení</v>
      </c>
      <c r="C15" s="114"/>
      <c r="D15" s="114"/>
      <c r="E15" s="114"/>
      <c r="F15" s="114"/>
      <c r="G15" s="114"/>
      <c r="H15" s="114"/>
      <c r="I15" s="115">
        <f>'500 '!I5</f>
        <v>0</v>
      </c>
      <c r="J15" s="115"/>
    </row>
    <row r="16" spans="2:10" ht="18.75" x14ac:dyDescent="0.3">
      <c r="B16" s="87" t="s">
        <v>53</v>
      </c>
      <c r="C16" s="87"/>
      <c r="D16" s="87"/>
      <c r="E16" s="87"/>
      <c r="F16" s="87"/>
      <c r="G16" s="87"/>
      <c r="H16" s="87"/>
      <c r="I16" s="122">
        <v>0</v>
      </c>
      <c r="J16" s="122"/>
    </row>
    <row r="17" spans="2:10" x14ac:dyDescent="0.3">
      <c r="B17" s="120" t="s">
        <v>40</v>
      </c>
      <c r="C17" s="120"/>
      <c r="D17" s="120"/>
      <c r="E17" s="120"/>
      <c r="F17" s="120"/>
      <c r="G17" s="120"/>
      <c r="H17" s="120"/>
      <c r="I17" s="121">
        <f>SUM(I11:J16)</f>
        <v>0</v>
      </c>
      <c r="J17" s="121"/>
    </row>
    <row r="22" spans="2:10" x14ac:dyDescent="0.3">
      <c r="E22" s="88"/>
    </row>
  </sheetData>
  <mergeCells count="17">
    <mergeCell ref="B17:H17"/>
    <mergeCell ref="I17:J17"/>
    <mergeCell ref="B13:H13"/>
    <mergeCell ref="I13:J13"/>
    <mergeCell ref="B14:H14"/>
    <mergeCell ref="I14:J14"/>
    <mergeCell ref="B15:H15"/>
    <mergeCell ref="I15:J15"/>
    <mergeCell ref="I16:J16"/>
    <mergeCell ref="B11:H11"/>
    <mergeCell ref="I11:J11"/>
    <mergeCell ref="B12:H12"/>
    <mergeCell ref="I12:J12"/>
    <mergeCell ref="B1:J1"/>
    <mergeCell ref="E2:J2"/>
    <mergeCell ref="D3:J3"/>
    <mergeCell ref="D9:G9"/>
  </mergeCells>
  <pageMargins left="0.70866141732283472" right="0.70866141732283472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1"/>
  <sheetViews>
    <sheetView tabSelected="1" zoomScale="80" zoomScaleNormal="80" workbookViewId="0">
      <pane ySplit="3" topLeftCell="A9" activePane="bottomLeft" state="frozen"/>
      <selection pane="bottomLeft" activeCell="K10" sqref="K10"/>
    </sheetView>
  </sheetViews>
  <sheetFormatPr defaultColWidth="9.140625" defaultRowHeight="16.5" x14ac:dyDescent="0.25"/>
  <cols>
    <col min="1" max="1" width="10.7109375" style="4" customWidth="1"/>
    <col min="2" max="2" width="33.28515625" style="4" customWidth="1"/>
    <col min="3" max="3" width="42.5703125" style="4" customWidth="1"/>
    <col min="4" max="4" width="28.140625" style="4" customWidth="1"/>
    <col min="5" max="5" width="83" style="4" customWidth="1"/>
    <col min="6" max="6" width="9" style="5" customWidth="1"/>
    <col min="7" max="7" width="10.7109375" style="5" customWidth="1"/>
    <col min="8" max="8" width="32.140625" style="6" bestFit="1" customWidth="1"/>
    <col min="9" max="9" width="25.85546875" style="6" bestFit="1" customWidth="1"/>
    <col min="10" max="16384" width="9.140625" style="4"/>
  </cols>
  <sheetData>
    <row r="1" spans="1:9" s="9" customFormat="1" ht="30" customHeight="1" x14ac:dyDescent="0.25">
      <c r="A1" s="1" t="s">
        <v>34</v>
      </c>
      <c r="B1" s="7"/>
      <c r="C1" s="7"/>
      <c r="D1" s="7"/>
      <c r="E1" s="7"/>
      <c r="F1" s="7"/>
      <c r="G1" s="7"/>
      <c r="H1" s="8"/>
      <c r="I1" s="8"/>
    </row>
    <row r="2" spans="1:9" ht="33" x14ac:dyDescent="0.25">
      <c r="A2" s="2" t="s">
        <v>6</v>
      </c>
      <c r="B2" s="2" t="s">
        <v>7</v>
      </c>
      <c r="C2" s="2" t="s">
        <v>8</v>
      </c>
      <c r="D2" s="2" t="s">
        <v>9</v>
      </c>
      <c r="E2" s="2" t="s">
        <v>10</v>
      </c>
      <c r="F2" s="2" t="s">
        <v>17</v>
      </c>
      <c r="G2" s="2" t="s">
        <v>18</v>
      </c>
      <c r="H2" s="3" t="s">
        <v>4</v>
      </c>
      <c r="I2" s="3" t="s">
        <v>5</v>
      </c>
    </row>
    <row r="3" spans="1:9" ht="33" hidden="1" x14ac:dyDescent="0.25">
      <c r="A3" s="2" t="s">
        <v>12</v>
      </c>
      <c r="B3" s="2" t="s">
        <v>0</v>
      </c>
      <c r="C3" s="2" t="s">
        <v>1</v>
      </c>
      <c r="D3" s="2" t="s">
        <v>3</v>
      </c>
      <c r="E3" s="2" t="s">
        <v>2</v>
      </c>
      <c r="F3" s="2" t="s">
        <v>19</v>
      </c>
      <c r="G3" s="2" t="s">
        <v>16</v>
      </c>
      <c r="H3" s="3" t="s">
        <v>11</v>
      </c>
      <c r="I3" s="3" t="s">
        <v>13</v>
      </c>
    </row>
    <row r="4" spans="1:9" x14ac:dyDescent="0.25">
      <c r="A4" s="7" t="s">
        <v>20</v>
      </c>
      <c r="B4" s="7"/>
      <c r="C4" s="7"/>
      <c r="D4" s="7"/>
      <c r="E4" s="7"/>
      <c r="F4" s="7"/>
      <c r="G4" s="7"/>
      <c r="H4" s="8"/>
      <c r="I4" s="8">
        <f>SUM(I5:I11)</f>
        <v>0</v>
      </c>
    </row>
    <row r="5" spans="1:9" ht="409.5" customHeight="1" x14ac:dyDescent="0.25">
      <c r="A5" s="10">
        <v>101</v>
      </c>
      <c r="B5" s="17" t="s">
        <v>77</v>
      </c>
      <c r="C5" s="10" t="s">
        <v>75</v>
      </c>
      <c r="D5" s="89" t="s">
        <v>83</v>
      </c>
      <c r="E5" s="11" t="s">
        <v>76</v>
      </c>
      <c r="F5" s="28" t="s">
        <v>15</v>
      </c>
      <c r="G5" s="12">
        <v>8</v>
      </c>
      <c r="H5" s="69"/>
      <c r="I5" s="13"/>
    </row>
    <row r="6" spans="1:9" ht="409.6" customHeight="1" x14ac:dyDescent="0.25">
      <c r="A6" s="10">
        <v>102</v>
      </c>
      <c r="B6" s="17" t="s">
        <v>78</v>
      </c>
      <c r="C6" s="10" t="s">
        <v>75</v>
      </c>
      <c r="D6" s="89" t="s">
        <v>83</v>
      </c>
      <c r="E6" s="11" t="s">
        <v>76</v>
      </c>
      <c r="F6" s="28" t="s">
        <v>15</v>
      </c>
      <c r="G6" s="12">
        <v>5</v>
      </c>
      <c r="H6" s="69"/>
      <c r="I6" s="13"/>
    </row>
    <row r="7" spans="1:9" ht="408.75" customHeight="1" x14ac:dyDescent="0.25">
      <c r="A7" s="10">
        <v>103</v>
      </c>
      <c r="B7" s="17" t="s">
        <v>79</v>
      </c>
      <c r="C7" s="11" t="s">
        <v>80</v>
      </c>
      <c r="D7" s="89" t="s">
        <v>82</v>
      </c>
      <c r="E7" s="11" t="s">
        <v>81</v>
      </c>
      <c r="F7" s="28" t="s">
        <v>15</v>
      </c>
      <c r="G7" s="12">
        <v>2</v>
      </c>
      <c r="H7" s="69"/>
      <c r="I7" s="13"/>
    </row>
    <row r="8" spans="1:9" ht="408.75" customHeight="1" x14ac:dyDescent="0.25">
      <c r="A8" s="10">
        <v>104</v>
      </c>
      <c r="B8" s="17" t="s">
        <v>84</v>
      </c>
      <c r="C8" s="11" t="s">
        <v>85</v>
      </c>
      <c r="D8" s="89" t="s">
        <v>60</v>
      </c>
      <c r="E8" s="11" t="s">
        <v>86</v>
      </c>
      <c r="F8" s="28" t="s">
        <v>15</v>
      </c>
      <c r="G8" s="12">
        <v>1</v>
      </c>
      <c r="H8" s="69"/>
      <c r="I8" s="13"/>
    </row>
    <row r="9" spans="1:9" ht="409.5" customHeight="1" x14ac:dyDescent="0.25">
      <c r="A9" s="43">
        <v>120</v>
      </c>
      <c r="B9" s="90" t="s">
        <v>87</v>
      </c>
      <c r="C9" s="43" t="s">
        <v>57</v>
      </c>
      <c r="D9" s="10" t="s">
        <v>88</v>
      </c>
      <c r="E9" s="11" t="s">
        <v>89</v>
      </c>
      <c r="F9" s="43" t="s">
        <v>15</v>
      </c>
      <c r="G9" s="44">
        <v>2</v>
      </c>
      <c r="H9" s="69"/>
      <c r="I9" s="13"/>
    </row>
    <row r="10" spans="1:9" ht="165" customHeight="1" x14ac:dyDescent="0.25">
      <c r="A10" s="43">
        <v>125</v>
      </c>
      <c r="B10" s="43" t="s">
        <v>54</v>
      </c>
      <c r="C10" s="43" t="s">
        <v>57</v>
      </c>
      <c r="D10" s="43" t="s">
        <v>91</v>
      </c>
      <c r="E10" s="10" t="s">
        <v>90</v>
      </c>
      <c r="F10" s="43" t="s">
        <v>15</v>
      </c>
      <c r="G10" s="44">
        <v>2</v>
      </c>
      <c r="H10" s="69"/>
      <c r="I10" s="13"/>
    </row>
    <row r="11" spans="1:9" ht="35.25" customHeight="1" x14ac:dyDescent="0.25">
      <c r="A11" s="43">
        <v>135</v>
      </c>
      <c r="B11" s="43" t="s">
        <v>55</v>
      </c>
      <c r="C11" s="43"/>
      <c r="D11" s="43" t="s">
        <v>22</v>
      </c>
      <c r="E11" s="44" t="s">
        <v>56</v>
      </c>
      <c r="F11" s="43" t="s">
        <v>15</v>
      </c>
      <c r="G11" s="44">
        <v>2</v>
      </c>
      <c r="H11" s="69"/>
      <c r="I11" s="13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13"/>
  <sheetViews>
    <sheetView zoomScale="84" zoomScaleNormal="84" workbookViewId="0">
      <pane ySplit="5" topLeftCell="A6" activePane="bottomLeft" state="frozen"/>
      <selection pane="bottomLeft" activeCell="C7" sqref="C7"/>
    </sheetView>
  </sheetViews>
  <sheetFormatPr defaultColWidth="9.140625" defaultRowHeight="16.5" x14ac:dyDescent="0.25"/>
  <cols>
    <col min="1" max="1" width="10.7109375" style="25" customWidth="1"/>
    <col min="2" max="2" width="42.42578125" style="25" bestFit="1" customWidth="1"/>
    <col min="3" max="3" width="42.5703125" style="25" customWidth="1"/>
    <col min="4" max="4" width="37.28515625" style="25" customWidth="1"/>
    <col min="5" max="5" width="52.42578125" style="25" customWidth="1"/>
    <col min="6" max="6" width="10.140625" style="33" customWidth="1"/>
    <col min="7" max="7" width="14.28515625" style="40" customWidth="1"/>
    <col min="8" max="8" width="32.140625" style="34" bestFit="1" customWidth="1"/>
    <col min="9" max="9" width="25.85546875" style="34" bestFit="1" customWidth="1"/>
    <col min="10" max="10" width="9.140625" style="25"/>
    <col min="11" max="11" width="235.42578125" style="25" customWidth="1"/>
    <col min="12" max="16384" width="9.140625" style="25"/>
  </cols>
  <sheetData>
    <row r="1" spans="1:10" s="22" customFormat="1" ht="30" customHeight="1" x14ac:dyDescent="0.25">
      <c r="A1" s="19" t="s">
        <v>34</v>
      </c>
      <c r="B1" s="20"/>
      <c r="C1" s="20"/>
      <c r="D1" s="20"/>
      <c r="E1" s="20"/>
      <c r="F1" s="20"/>
      <c r="G1" s="37"/>
      <c r="H1" s="21"/>
      <c r="I1" s="21"/>
    </row>
    <row r="2" spans="1:10" ht="33" x14ac:dyDescent="0.25">
      <c r="A2" s="23" t="s">
        <v>6</v>
      </c>
      <c r="B2" s="23" t="s">
        <v>7</v>
      </c>
      <c r="C2" s="23" t="s">
        <v>8</v>
      </c>
      <c r="D2" s="23" t="s">
        <v>9</v>
      </c>
      <c r="E2" s="23" t="s">
        <v>10</v>
      </c>
      <c r="F2" s="23" t="s">
        <v>17</v>
      </c>
      <c r="G2" s="38" t="s">
        <v>18</v>
      </c>
      <c r="H2" s="24" t="s">
        <v>4</v>
      </c>
      <c r="I2" s="24" t="s">
        <v>5</v>
      </c>
    </row>
    <row r="3" spans="1:10" ht="33" hidden="1" x14ac:dyDescent="0.25">
      <c r="A3" s="23" t="s">
        <v>12</v>
      </c>
      <c r="B3" s="23" t="s">
        <v>0</v>
      </c>
      <c r="C3" s="23" t="s">
        <v>1</v>
      </c>
      <c r="D3" s="23" t="s">
        <v>3</v>
      </c>
      <c r="E3" s="23" t="s">
        <v>2</v>
      </c>
      <c r="F3" s="23" t="s">
        <v>19</v>
      </c>
      <c r="G3" s="38" t="s">
        <v>16</v>
      </c>
      <c r="H3" s="24" t="s">
        <v>11</v>
      </c>
      <c r="I3" s="24" t="s">
        <v>13</v>
      </c>
    </row>
    <row r="4" spans="1:10" hidden="1" x14ac:dyDescent="0.25">
      <c r="A4" s="26"/>
      <c r="B4" s="26"/>
      <c r="C4" s="26"/>
      <c r="D4" s="26"/>
      <c r="E4" s="26"/>
      <c r="F4" s="26"/>
      <c r="G4" s="39"/>
      <c r="H4" s="27"/>
      <c r="I4" s="27"/>
    </row>
    <row r="5" spans="1:10" x14ac:dyDescent="0.25">
      <c r="A5" s="20" t="s">
        <v>21</v>
      </c>
      <c r="B5" s="20"/>
      <c r="C5" s="20"/>
      <c r="D5" s="20"/>
      <c r="E5" s="20"/>
      <c r="F5" s="20"/>
      <c r="G5" s="37"/>
      <c r="H5" s="21"/>
      <c r="I5" s="21">
        <f>SUM(I6:I13)</f>
        <v>0</v>
      </c>
    </row>
    <row r="6" spans="1:10" ht="192" customHeight="1" x14ac:dyDescent="0.25">
      <c r="A6" s="10">
        <v>210</v>
      </c>
      <c r="B6" s="29" t="s">
        <v>146</v>
      </c>
      <c r="C6" s="29" t="s">
        <v>47</v>
      </c>
      <c r="D6" s="30" t="s">
        <v>46</v>
      </c>
      <c r="E6" s="29" t="s">
        <v>145</v>
      </c>
      <c r="F6" s="28" t="s">
        <v>24</v>
      </c>
      <c r="G6" s="31">
        <v>12.75</v>
      </c>
      <c r="H6" s="69"/>
      <c r="I6" s="32"/>
    </row>
    <row r="7" spans="1:10" ht="192" customHeight="1" x14ac:dyDescent="0.25">
      <c r="A7" s="10">
        <v>220</v>
      </c>
      <c r="B7" s="29" t="s">
        <v>147</v>
      </c>
      <c r="C7" s="29" t="s">
        <v>42</v>
      </c>
      <c r="D7" s="30" t="s">
        <v>72</v>
      </c>
      <c r="E7" s="42" t="s">
        <v>148</v>
      </c>
      <c r="F7" s="28" t="s">
        <v>24</v>
      </c>
      <c r="G7" s="29">
        <v>66.7</v>
      </c>
      <c r="H7" s="69"/>
      <c r="I7" s="32"/>
    </row>
    <row r="8" spans="1:10" ht="192" customHeight="1" x14ac:dyDescent="0.25">
      <c r="A8" s="10" t="s">
        <v>71</v>
      </c>
      <c r="B8" s="29" t="s">
        <v>149</v>
      </c>
      <c r="C8" s="29" t="s">
        <v>42</v>
      </c>
      <c r="D8" s="30" t="s">
        <v>70</v>
      </c>
      <c r="E8" s="42" t="s">
        <v>150</v>
      </c>
      <c r="F8" s="28" t="s">
        <v>24</v>
      </c>
      <c r="G8" s="29">
        <v>11.1</v>
      </c>
      <c r="H8" s="69"/>
      <c r="I8" s="32"/>
    </row>
    <row r="9" spans="1:10" ht="192" customHeight="1" x14ac:dyDescent="0.25">
      <c r="A9" s="10">
        <v>221</v>
      </c>
      <c r="B9" s="29" t="s">
        <v>192</v>
      </c>
      <c r="C9" s="29" t="s">
        <v>42</v>
      </c>
      <c r="D9" s="30" t="s">
        <v>151</v>
      </c>
      <c r="E9" s="42"/>
      <c r="F9" s="28" t="s">
        <v>24</v>
      </c>
      <c r="G9" s="29">
        <v>6.7</v>
      </c>
      <c r="H9" s="69"/>
      <c r="I9" s="32"/>
    </row>
    <row r="10" spans="1:10" ht="191.25" customHeight="1" x14ac:dyDescent="0.25">
      <c r="A10" s="10">
        <v>222</v>
      </c>
      <c r="B10" s="42" t="s">
        <v>153</v>
      </c>
      <c r="C10" s="29" t="s">
        <v>42</v>
      </c>
      <c r="D10" s="111" t="s">
        <v>72</v>
      </c>
      <c r="E10" s="42" t="s">
        <v>152</v>
      </c>
      <c r="F10" s="28" t="s">
        <v>24</v>
      </c>
      <c r="G10" s="31">
        <v>24.32</v>
      </c>
      <c r="H10" s="69"/>
      <c r="I10" s="32"/>
    </row>
    <row r="11" spans="1:10" ht="260.25" customHeight="1" x14ac:dyDescent="0.25">
      <c r="A11" s="10">
        <v>230</v>
      </c>
      <c r="B11" s="42" t="s">
        <v>156</v>
      </c>
      <c r="C11" s="29" t="s">
        <v>154</v>
      </c>
      <c r="D11" s="111" t="s">
        <v>155</v>
      </c>
      <c r="E11" s="42" t="s">
        <v>177</v>
      </c>
      <c r="F11" s="28" t="s">
        <v>24</v>
      </c>
      <c r="G11" s="31">
        <v>49.8</v>
      </c>
      <c r="H11" s="69"/>
      <c r="I11" s="32"/>
    </row>
    <row r="12" spans="1:10" ht="192.75" customHeight="1" thickBot="1" x14ac:dyDescent="0.3">
      <c r="A12" s="10">
        <v>240</v>
      </c>
      <c r="B12" s="29" t="s">
        <v>158</v>
      </c>
      <c r="C12" s="29" t="s">
        <v>42</v>
      </c>
      <c r="D12" s="112" t="s">
        <v>157</v>
      </c>
      <c r="E12" s="113" t="s">
        <v>188</v>
      </c>
      <c r="F12" s="28" t="s">
        <v>24</v>
      </c>
      <c r="G12" s="31">
        <v>56.81</v>
      </c>
      <c r="H12" s="69"/>
      <c r="I12" s="32"/>
      <c r="J12" s="68"/>
    </row>
    <row r="13" spans="1:10" ht="27" customHeight="1" x14ac:dyDescent="0.25">
      <c r="A13" s="10">
        <v>250</v>
      </c>
      <c r="B13" s="67" t="s">
        <v>58</v>
      </c>
      <c r="C13" s="29"/>
      <c r="D13" s="30"/>
      <c r="E13" s="29"/>
      <c r="F13" s="28" t="s">
        <v>24</v>
      </c>
      <c r="G13" s="31">
        <v>5.8</v>
      </c>
      <c r="H13" s="69"/>
      <c r="I13" s="32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11"/>
  <sheetViews>
    <sheetView zoomScale="93" zoomScaleNormal="93" workbookViewId="0">
      <pane ySplit="5" topLeftCell="A6" activePane="bottomLeft" state="frozen"/>
      <selection pane="bottomLeft" activeCell="H24" sqref="H24"/>
    </sheetView>
  </sheetViews>
  <sheetFormatPr defaultColWidth="9.140625" defaultRowHeight="16.5" x14ac:dyDescent="0.3"/>
  <cols>
    <col min="1" max="1" width="10.7109375" style="4" customWidth="1"/>
    <col min="2" max="2" width="42.42578125" style="4" bestFit="1" customWidth="1"/>
    <col min="3" max="3" width="42.5703125" style="4" customWidth="1"/>
    <col min="4" max="4" width="37.28515625" style="4" customWidth="1"/>
    <col min="5" max="5" width="52.42578125" style="14" customWidth="1"/>
    <col min="6" max="6" width="10.140625" style="5" customWidth="1"/>
    <col min="7" max="7" width="14.28515625" style="5" customWidth="1"/>
    <col min="8" max="8" width="32.140625" style="6" bestFit="1" customWidth="1"/>
    <col min="9" max="9" width="25.85546875" style="6" bestFit="1" customWidth="1"/>
    <col min="10" max="16384" width="9.140625" style="4"/>
  </cols>
  <sheetData>
    <row r="1" spans="1:9" s="9" customFormat="1" ht="30" customHeight="1" x14ac:dyDescent="0.25">
      <c r="A1" s="1" t="s">
        <v>34</v>
      </c>
      <c r="B1" s="7"/>
      <c r="C1" s="7"/>
      <c r="D1" s="7"/>
      <c r="E1" s="7"/>
      <c r="F1" s="7"/>
      <c r="G1" s="7"/>
      <c r="H1" s="8"/>
      <c r="I1" s="8"/>
    </row>
    <row r="2" spans="1:9" ht="33" x14ac:dyDescent="0.25">
      <c r="A2" s="2" t="s">
        <v>6</v>
      </c>
      <c r="B2" s="2" t="s">
        <v>7</v>
      </c>
      <c r="C2" s="2" t="s">
        <v>8</v>
      </c>
      <c r="D2" s="2" t="s">
        <v>9</v>
      </c>
      <c r="E2" s="2" t="s">
        <v>10</v>
      </c>
      <c r="F2" s="2" t="s">
        <v>17</v>
      </c>
      <c r="G2" s="2" t="s">
        <v>18</v>
      </c>
      <c r="H2" s="3" t="s">
        <v>4</v>
      </c>
      <c r="I2" s="3" t="s">
        <v>5</v>
      </c>
    </row>
    <row r="3" spans="1:9" ht="33" hidden="1" x14ac:dyDescent="0.25">
      <c r="A3" s="2" t="s">
        <v>12</v>
      </c>
      <c r="B3" s="2" t="s">
        <v>0</v>
      </c>
      <c r="C3" s="2" t="s">
        <v>1</v>
      </c>
      <c r="D3" s="2" t="s">
        <v>3</v>
      </c>
      <c r="E3" s="2" t="s">
        <v>2</v>
      </c>
      <c r="F3" s="2" t="s">
        <v>19</v>
      </c>
      <c r="G3" s="2" t="s">
        <v>16</v>
      </c>
      <c r="H3" s="3" t="s">
        <v>11</v>
      </c>
      <c r="I3" s="3" t="s">
        <v>13</v>
      </c>
    </row>
    <row r="4" spans="1:9" hidden="1" x14ac:dyDescent="0.25">
      <c r="A4" s="15"/>
      <c r="B4" s="15"/>
      <c r="C4" s="15"/>
      <c r="D4" s="15"/>
      <c r="E4" s="15"/>
      <c r="F4" s="15"/>
      <c r="G4" s="15"/>
      <c r="H4" s="16"/>
      <c r="I4" s="16"/>
    </row>
    <row r="5" spans="1:9" x14ac:dyDescent="0.25">
      <c r="A5" s="7" t="s">
        <v>33</v>
      </c>
      <c r="B5" s="7"/>
      <c r="C5" s="7"/>
      <c r="D5" s="7"/>
      <c r="E5" s="7"/>
      <c r="F5" s="7"/>
      <c r="G5" s="7"/>
      <c r="H5" s="8"/>
      <c r="I5" s="8">
        <f>SUM(I6:I8)</f>
        <v>0</v>
      </c>
    </row>
    <row r="6" spans="1:9" ht="33" x14ac:dyDescent="0.25">
      <c r="A6" s="61">
        <v>300</v>
      </c>
      <c r="B6" s="60" t="s">
        <v>162</v>
      </c>
      <c r="C6" s="60" t="s">
        <v>161</v>
      </c>
      <c r="D6" s="64" t="s">
        <v>23</v>
      </c>
      <c r="E6" s="60" t="s">
        <v>160</v>
      </c>
      <c r="F6" s="61" t="s">
        <v>24</v>
      </c>
      <c r="G6" s="12">
        <v>18.899999999999999</v>
      </c>
      <c r="H6" s="69"/>
      <c r="I6" s="13"/>
    </row>
    <row r="7" spans="1:9" ht="33" x14ac:dyDescent="0.25">
      <c r="A7" s="65">
        <v>301</v>
      </c>
      <c r="B7" s="60" t="s">
        <v>163</v>
      </c>
      <c r="C7" s="60" t="s">
        <v>68</v>
      </c>
      <c r="D7" s="64" t="s">
        <v>23</v>
      </c>
      <c r="E7" s="66" t="s">
        <v>159</v>
      </c>
      <c r="F7" s="61" t="s">
        <v>24</v>
      </c>
      <c r="G7" s="12">
        <v>67.7</v>
      </c>
      <c r="H7" s="69"/>
      <c r="I7" s="13"/>
    </row>
    <row r="8" spans="1:9" ht="33" x14ac:dyDescent="0.25">
      <c r="A8" s="65">
        <v>302</v>
      </c>
      <c r="B8" s="60" t="s">
        <v>166</v>
      </c>
      <c r="C8" s="60" t="s">
        <v>69</v>
      </c>
      <c r="D8" s="64" t="s">
        <v>23</v>
      </c>
      <c r="E8" s="60" t="s">
        <v>167</v>
      </c>
      <c r="F8" s="61" t="s">
        <v>24</v>
      </c>
      <c r="G8" s="12">
        <v>5.2</v>
      </c>
      <c r="H8" s="69"/>
      <c r="I8" s="13"/>
    </row>
    <row r="11" spans="1:9" x14ac:dyDescent="0.3">
      <c r="B11" s="45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38"/>
  <sheetViews>
    <sheetView zoomScale="70" zoomScaleNormal="70" workbookViewId="0">
      <pane ySplit="5" topLeftCell="A6" activePane="bottomLeft" state="frozen"/>
      <selection pane="bottomLeft" activeCell="N36" sqref="N36"/>
    </sheetView>
  </sheetViews>
  <sheetFormatPr defaultColWidth="9.140625" defaultRowHeight="16.5" x14ac:dyDescent="0.25"/>
  <cols>
    <col min="1" max="1" width="10.7109375" style="4" customWidth="1"/>
    <col min="2" max="2" width="42.42578125" style="4" bestFit="1" customWidth="1"/>
    <col min="3" max="3" width="16.28515625" style="4" hidden="1" customWidth="1"/>
    <col min="4" max="4" width="42.5703125" style="4" customWidth="1"/>
    <col min="5" max="5" width="37.28515625" style="4" customWidth="1"/>
    <col min="6" max="6" width="52.42578125" style="4" customWidth="1"/>
    <col min="7" max="7" width="10.140625" style="5" customWidth="1"/>
    <col min="8" max="8" width="14.28515625" style="5" customWidth="1"/>
    <col min="9" max="9" width="32.140625" style="6" bestFit="1" customWidth="1"/>
    <col min="10" max="10" width="25.85546875" style="6" bestFit="1" customWidth="1"/>
    <col min="11" max="16384" width="9.140625" style="4"/>
  </cols>
  <sheetData>
    <row r="1" spans="1:10" s="9" customFormat="1" ht="30" customHeight="1" x14ac:dyDescent="0.25">
      <c r="A1" s="18" t="s">
        <v>34</v>
      </c>
      <c r="B1" s="7"/>
      <c r="C1" s="7"/>
      <c r="D1" s="7"/>
      <c r="E1" s="7"/>
      <c r="F1" s="7"/>
      <c r="G1" s="7"/>
      <c r="H1" s="7"/>
      <c r="I1" s="8"/>
      <c r="J1" s="8"/>
    </row>
    <row r="2" spans="1:10" ht="33" x14ac:dyDescent="0.25">
      <c r="A2" s="2" t="s">
        <v>6</v>
      </c>
      <c r="B2" s="2" t="s">
        <v>7</v>
      </c>
      <c r="C2" s="2" t="s">
        <v>7</v>
      </c>
      <c r="D2" s="2" t="s">
        <v>8</v>
      </c>
      <c r="E2" s="2" t="s">
        <v>9</v>
      </c>
      <c r="F2" s="2" t="s">
        <v>10</v>
      </c>
      <c r="G2" s="2" t="s">
        <v>17</v>
      </c>
      <c r="H2" s="2" t="s">
        <v>18</v>
      </c>
      <c r="I2" s="3" t="s">
        <v>4</v>
      </c>
      <c r="J2" s="3" t="s">
        <v>5</v>
      </c>
    </row>
    <row r="3" spans="1:10" ht="33" hidden="1" x14ac:dyDescent="0.25">
      <c r="A3" s="2" t="s">
        <v>12</v>
      </c>
      <c r="B3" s="2" t="s">
        <v>0</v>
      </c>
      <c r="C3" s="2" t="s">
        <v>14</v>
      </c>
      <c r="D3" s="2" t="s">
        <v>1</v>
      </c>
      <c r="E3" s="2" t="s">
        <v>3</v>
      </c>
      <c r="F3" s="2" t="s">
        <v>2</v>
      </c>
      <c r="G3" s="2" t="s">
        <v>19</v>
      </c>
      <c r="H3" s="2" t="s">
        <v>16</v>
      </c>
      <c r="I3" s="3" t="s">
        <v>11</v>
      </c>
      <c r="J3" s="3" t="s">
        <v>13</v>
      </c>
    </row>
    <row r="4" spans="1:10" hidden="1" x14ac:dyDescent="0.25">
      <c r="A4" s="15"/>
      <c r="B4" s="15"/>
      <c r="C4" s="15"/>
      <c r="D4" s="15"/>
      <c r="E4" s="15"/>
      <c r="F4" s="15"/>
      <c r="G4" s="15"/>
      <c r="H4" s="15"/>
      <c r="I4" s="16"/>
      <c r="J4" s="16"/>
    </row>
    <row r="5" spans="1:10" x14ac:dyDescent="0.25">
      <c r="A5" s="7" t="s">
        <v>25</v>
      </c>
      <c r="B5" s="7"/>
      <c r="C5" s="7"/>
      <c r="D5" s="7"/>
      <c r="E5" s="7"/>
      <c r="F5" s="7"/>
      <c r="G5" s="7"/>
      <c r="H5" s="7"/>
      <c r="I5" s="8"/>
      <c r="J5" s="8"/>
    </row>
    <row r="6" spans="1:10" ht="163.5" customHeight="1" x14ac:dyDescent="0.25">
      <c r="A6" s="35">
        <v>400</v>
      </c>
      <c r="B6" s="11" t="s">
        <v>181</v>
      </c>
      <c r="D6" s="11" t="s">
        <v>179</v>
      </c>
      <c r="E6" s="36" t="s">
        <v>101</v>
      </c>
      <c r="F6" s="11" t="s">
        <v>180</v>
      </c>
      <c r="G6" s="10" t="s">
        <v>15</v>
      </c>
      <c r="H6" s="12">
        <v>3</v>
      </c>
      <c r="I6" s="69"/>
      <c r="J6" s="13"/>
    </row>
    <row r="7" spans="1:10" ht="163.5" customHeight="1" x14ac:dyDescent="0.25">
      <c r="A7" s="35">
        <v>401</v>
      </c>
      <c r="B7" s="63" t="s">
        <v>64</v>
      </c>
      <c r="C7"/>
      <c r="D7" s="11" t="s">
        <v>60</v>
      </c>
      <c r="E7" s="36" t="s">
        <v>101</v>
      </c>
      <c r="F7" s="11" t="s">
        <v>182</v>
      </c>
      <c r="G7" s="61" t="s">
        <v>15</v>
      </c>
      <c r="H7" s="12">
        <v>1</v>
      </c>
      <c r="I7" s="69"/>
      <c r="J7" s="13"/>
    </row>
    <row r="8" spans="1:10" ht="163.5" customHeight="1" x14ac:dyDescent="0.25">
      <c r="A8" s="35">
        <v>402</v>
      </c>
      <c r="B8" s="11" t="s">
        <v>93</v>
      </c>
      <c r="C8" s="36" t="s">
        <v>28</v>
      </c>
      <c r="D8" s="36" t="s">
        <v>28</v>
      </c>
      <c r="E8" s="11"/>
      <c r="F8" s="10"/>
      <c r="G8" s="10" t="s">
        <v>15</v>
      </c>
      <c r="H8" s="12">
        <v>3</v>
      </c>
      <c r="I8" s="69"/>
      <c r="J8" s="13"/>
    </row>
    <row r="9" spans="1:10" ht="163.5" customHeight="1" x14ac:dyDescent="0.25">
      <c r="A9" s="35">
        <v>403</v>
      </c>
      <c r="B9" s="11" t="s">
        <v>94</v>
      </c>
      <c r="C9" s="36" t="s">
        <v>28</v>
      </c>
      <c r="D9" s="36" t="s">
        <v>28</v>
      </c>
      <c r="E9" s="11"/>
      <c r="F9" s="10"/>
      <c r="G9" s="10" t="s">
        <v>15</v>
      </c>
      <c r="H9" s="12">
        <v>1</v>
      </c>
      <c r="I9" s="69"/>
      <c r="J9" s="13"/>
    </row>
    <row r="10" spans="1:10" ht="163.5" customHeight="1" x14ac:dyDescent="0.25">
      <c r="A10" s="35">
        <v>404</v>
      </c>
      <c r="B10" s="11" t="s">
        <v>61</v>
      </c>
      <c r="D10" s="36" t="s">
        <v>26</v>
      </c>
      <c r="E10" s="11"/>
      <c r="F10" s="11" t="s">
        <v>99</v>
      </c>
      <c r="G10" s="61" t="s">
        <v>15</v>
      </c>
      <c r="H10" s="12">
        <v>1</v>
      </c>
      <c r="I10" s="69"/>
      <c r="J10" s="13"/>
    </row>
    <row r="11" spans="1:10" ht="198" customHeight="1" x14ac:dyDescent="0.25">
      <c r="A11" s="56">
        <v>405</v>
      </c>
      <c r="B11" s="53" t="s">
        <v>63</v>
      </c>
      <c r="C11" s="55"/>
      <c r="D11" s="57" t="s">
        <v>60</v>
      </c>
      <c r="E11" s="57" t="s">
        <v>101</v>
      </c>
      <c r="F11" s="53" t="s">
        <v>118</v>
      </c>
      <c r="G11" s="54" t="s">
        <v>15</v>
      </c>
      <c r="H11" s="12">
        <v>3</v>
      </c>
      <c r="I11" s="69"/>
      <c r="J11" s="13"/>
    </row>
    <row r="12" spans="1:10" ht="198" customHeight="1" x14ac:dyDescent="0.25">
      <c r="A12" s="56">
        <v>406</v>
      </c>
      <c r="B12" s="60" t="s">
        <v>95</v>
      </c>
      <c r="C12" s="62"/>
      <c r="D12" s="57" t="s">
        <v>96</v>
      </c>
      <c r="E12" s="57" t="s">
        <v>23</v>
      </c>
      <c r="F12" s="60" t="s">
        <v>97</v>
      </c>
      <c r="G12" s="61" t="s">
        <v>15</v>
      </c>
      <c r="H12" s="12">
        <v>1</v>
      </c>
      <c r="I12" s="69"/>
      <c r="J12" s="13"/>
    </row>
    <row r="13" spans="1:10" ht="198" customHeight="1" x14ac:dyDescent="0.25">
      <c r="A13" s="35">
        <v>407</v>
      </c>
      <c r="B13" s="36" t="s">
        <v>98</v>
      </c>
      <c r="D13" s="36" t="s">
        <v>60</v>
      </c>
      <c r="E13" s="36" t="s">
        <v>101</v>
      </c>
      <c r="F13" s="11" t="s">
        <v>100</v>
      </c>
      <c r="G13" s="10" t="s">
        <v>15</v>
      </c>
      <c r="H13" s="12">
        <v>8</v>
      </c>
      <c r="I13" s="69"/>
      <c r="J13" s="13"/>
    </row>
    <row r="14" spans="1:10" ht="198" customHeight="1" x14ac:dyDescent="0.25">
      <c r="A14" s="35">
        <v>408</v>
      </c>
      <c r="B14" s="36" t="s">
        <v>102</v>
      </c>
      <c r="C14" s="36" t="s">
        <v>27</v>
      </c>
      <c r="D14" s="36" t="s">
        <v>60</v>
      </c>
      <c r="E14" s="11" t="s">
        <v>101</v>
      </c>
      <c r="F14" s="11" t="s">
        <v>103</v>
      </c>
      <c r="G14" s="10" t="s">
        <v>15</v>
      </c>
      <c r="H14" s="12">
        <v>4</v>
      </c>
      <c r="I14" s="69"/>
      <c r="J14" s="13"/>
    </row>
    <row r="15" spans="1:10" ht="191.25" customHeight="1" x14ac:dyDescent="0.25">
      <c r="A15" s="35">
        <v>409</v>
      </c>
      <c r="B15" s="36" t="s">
        <v>104</v>
      </c>
      <c r="C15" s="58"/>
      <c r="D15" s="36" t="s">
        <v>60</v>
      </c>
      <c r="E15" s="11" t="s">
        <v>101</v>
      </c>
      <c r="F15" s="11" t="s">
        <v>119</v>
      </c>
      <c r="G15" s="10" t="s">
        <v>15</v>
      </c>
      <c r="H15" s="12">
        <v>4</v>
      </c>
      <c r="I15" s="69"/>
      <c r="J15" s="13"/>
    </row>
    <row r="16" spans="1:10" ht="192.75" customHeight="1" x14ac:dyDescent="0.25">
      <c r="A16" s="35">
        <v>410</v>
      </c>
      <c r="B16" s="36" t="s">
        <v>105</v>
      </c>
      <c r="C16" s="58"/>
      <c r="D16" s="36" t="s">
        <v>60</v>
      </c>
      <c r="E16" s="11" t="s">
        <v>101</v>
      </c>
      <c r="F16" s="11" t="s">
        <v>120</v>
      </c>
      <c r="G16" s="10" t="s">
        <v>15</v>
      </c>
      <c r="H16" s="12">
        <v>4</v>
      </c>
      <c r="I16" s="69"/>
      <c r="J16" s="13"/>
    </row>
    <row r="17" spans="1:12" ht="192.75" customHeight="1" x14ac:dyDescent="0.25">
      <c r="A17" s="56">
        <v>411</v>
      </c>
      <c r="B17" s="57" t="s">
        <v>106</v>
      </c>
      <c r="C17" s="62"/>
      <c r="D17" s="36" t="s">
        <v>60</v>
      </c>
      <c r="E17" s="11" t="s">
        <v>101</v>
      </c>
      <c r="F17" s="60" t="s">
        <v>121</v>
      </c>
      <c r="G17" s="61" t="s">
        <v>15</v>
      </c>
      <c r="H17" s="12">
        <v>6</v>
      </c>
      <c r="I17" s="69"/>
      <c r="J17" s="13"/>
    </row>
    <row r="18" spans="1:12" ht="191.25" customHeight="1" x14ac:dyDescent="0.25">
      <c r="A18" s="35">
        <v>412</v>
      </c>
      <c r="B18" s="36" t="s">
        <v>107</v>
      </c>
      <c r="C18" s="36" t="s">
        <v>60</v>
      </c>
      <c r="D18" s="36" t="s">
        <v>60</v>
      </c>
      <c r="E18" s="11" t="s">
        <v>101</v>
      </c>
      <c r="F18" s="11" t="s">
        <v>122</v>
      </c>
      <c r="G18" s="10" t="s">
        <v>15</v>
      </c>
      <c r="H18" s="12">
        <v>4</v>
      </c>
      <c r="I18" s="69"/>
      <c r="J18" s="13"/>
    </row>
    <row r="19" spans="1:12" ht="191.25" customHeight="1" x14ac:dyDescent="0.25">
      <c r="A19" s="35">
        <v>413</v>
      </c>
      <c r="B19" s="36" t="s">
        <v>108</v>
      </c>
      <c r="C19" s="36" t="s">
        <v>60</v>
      </c>
      <c r="D19" s="36" t="s">
        <v>60</v>
      </c>
      <c r="E19" s="11" t="s">
        <v>101</v>
      </c>
      <c r="F19" s="11" t="s">
        <v>123</v>
      </c>
      <c r="G19" s="10" t="s">
        <v>15</v>
      </c>
      <c r="H19" s="12">
        <v>4</v>
      </c>
      <c r="I19" s="69"/>
      <c r="J19" s="13"/>
    </row>
    <row r="20" spans="1:12" ht="191.25" customHeight="1" x14ac:dyDescent="0.25">
      <c r="A20" s="35">
        <v>414</v>
      </c>
      <c r="B20" s="11" t="s">
        <v>109</v>
      </c>
      <c r="D20" s="11" t="s">
        <v>92</v>
      </c>
      <c r="E20" s="36" t="s">
        <v>23</v>
      </c>
      <c r="F20" s="11" t="s">
        <v>189</v>
      </c>
      <c r="G20" s="10" t="s">
        <v>15</v>
      </c>
      <c r="H20" s="12">
        <v>1</v>
      </c>
      <c r="I20" s="69"/>
      <c r="J20" s="13"/>
    </row>
    <row r="21" spans="1:12" ht="191.25" customHeight="1" x14ac:dyDescent="0.25">
      <c r="A21" s="35">
        <v>415</v>
      </c>
      <c r="B21" s="11" t="s">
        <v>110</v>
      </c>
      <c r="C21" s="36" t="s">
        <v>28</v>
      </c>
      <c r="D21" s="36" t="s">
        <v>28</v>
      </c>
      <c r="E21" s="36"/>
      <c r="F21" s="10"/>
      <c r="G21" s="10" t="s">
        <v>15</v>
      </c>
      <c r="H21" s="12">
        <v>1</v>
      </c>
      <c r="I21" s="69"/>
      <c r="J21" s="13"/>
    </row>
    <row r="22" spans="1:12" ht="191.25" customHeight="1" x14ac:dyDescent="0.25">
      <c r="A22" s="47">
        <v>416</v>
      </c>
      <c r="B22" s="49" t="s">
        <v>62</v>
      </c>
      <c r="C22" s="46"/>
      <c r="D22" s="47" t="s">
        <v>60</v>
      </c>
      <c r="E22" s="47" t="s">
        <v>60</v>
      </c>
      <c r="F22" s="59" t="s">
        <v>124</v>
      </c>
      <c r="G22" s="48" t="s">
        <v>15</v>
      </c>
      <c r="H22" s="12">
        <v>2</v>
      </c>
      <c r="I22" s="69"/>
      <c r="J22" s="13"/>
    </row>
    <row r="23" spans="1:12" ht="191.25" customHeight="1" x14ac:dyDescent="0.25">
      <c r="A23" s="51">
        <v>417</v>
      </c>
      <c r="B23" s="51" t="s">
        <v>111</v>
      </c>
      <c r="C23" s="50"/>
      <c r="D23" s="51" t="s">
        <v>60</v>
      </c>
      <c r="E23" s="51" t="s">
        <v>60</v>
      </c>
      <c r="F23" s="59" t="s">
        <v>125</v>
      </c>
      <c r="G23" s="52" t="s">
        <v>15</v>
      </c>
      <c r="H23" s="12">
        <v>1</v>
      </c>
      <c r="I23" s="69"/>
      <c r="J23" s="13"/>
    </row>
    <row r="24" spans="1:12" ht="191.25" customHeight="1" x14ac:dyDescent="0.25">
      <c r="A24" s="35">
        <v>418</v>
      </c>
      <c r="B24" s="36" t="s">
        <v>113</v>
      </c>
      <c r="C24" s="36" t="s">
        <v>26</v>
      </c>
      <c r="D24" s="11" t="s">
        <v>112</v>
      </c>
      <c r="E24" s="59" t="s">
        <v>23</v>
      </c>
      <c r="F24" s="11" t="s">
        <v>115</v>
      </c>
      <c r="G24" s="61" t="s">
        <v>15</v>
      </c>
      <c r="H24" s="12">
        <v>1</v>
      </c>
      <c r="I24" s="69"/>
      <c r="J24" s="13"/>
    </row>
    <row r="25" spans="1:12" ht="192" customHeight="1" x14ac:dyDescent="0.25">
      <c r="A25" s="35">
        <v>419</v>
      </c>
      <c r="B25" s="36" t="s">
        <v>73</v>
      </c>
      <c r="D25" s="36" t="s">
        <v>29</v>
      </c>
      <c r="E25" s="36" t="s">
        <v>29</v>
      </c>
      <c r="F25" s="11" t="s">
        <v>114</v>
      </c>
      <c r="G25" s="10" t="s">
        <v>15</v>
      </c>
      <c r="H25" s="12">
        <v>1</v>
      </c>
      <c r="I25" s="69"/>
      <c r="J25" s="13"/>
    </row>
    <row r="26" spans="1:12" ht="139.5" hidden="1" customHeight="1" x14ac:dyDescent="0.25">
      <c r="A26" s="35">
        <v>421</v>
      </c>
      <c r="B26" s="11" t="s">
        <v>48</v>
      </c>
      <c r="D26" s="36" t="s">
        <v>50</v>
      </c>
      <c r="E26" s="36" t="s">
        <v>23</v>
      </c>
      <c r="F26" s="11" t="s">
        <v>49</v>
      </c>
      <c r="G26" s="10" t="s">
        <v>15</v>
      </c>
      <c r="H26" s="12">
        <v>0</v>
      </c>
      <c r="I26" s="69"/>
      <c r="J26" s="13"/>
    </row>
    <row r="27" spans="1:12" ht="192.75" customHeight="1" x14ac:dyDescent="0.25">
      <c r="A27" s="35">
        <v>420</v>
      </c>
      <c r="B27" s="36" t="s">
        <v>191</v>
      </c>
      <c r="D27" s="36" t="s">
        <v>60</v>
      </c>
      <c r="E27" s="36" t="s">
        <v>101</v>
      </c>
      <c r="F27" s="11" t="s">
        <v>190</v>
      </c>
      <c r="G27" s="10" t="s">
        <v>15</v>
      </c>
      <c r="H27" s="12">
        <v>1</v>
      </c>
      <c r="I27" s="69"/>
      <c r="J27" s="13"/>
    </row>
    <row r="28" spans="1:12" ht="192.75" customHeight="1" x14ac:dyDescent="0.25">
      <c r="A28" s="35">
        <v>421</v>
      </c>
      <c r="B28" s="58" t="s">
        <v>116</v>
      </c>
      <c r="C28" s="95"/>
      <c r="D28" s="91" t="s">
        <v>132</v>
      </c>
      <c r="E28" s="91"/>
      <c r="F28" s="92" t="s">
        <v>187</v>
      </c>
      <c r="G28" s="10" t="s">
        <v>15</v>
      </c>
      <c r="H28" s="12">
        <v>1</v>
      </c>
      <c r="I28" s="69"/>
      <c r="J28" s="13"/>
    </row>
    <row r="29" spans="1:12" ht="192.75" customHeight="1" x14ac:dyDescent="0.25">
      <c r="A29" s="35">
        <v>422</v>
      </c>
      <c r="B29" s="36" t="s">
        <v>117</v>
      </c>
      <c r="D29" s="36" t="s">
        <v>60</v>
      </c>
      <c r="E29" s="36" t="s">
        <v>101</v>
      </c>
      <c r="F29" s="11" t="s">
        <v>126</v>
      </c>
      <c r="G29" s="10" t="s">
        <v>15</v>
      </c>
      <c r="H29" s="12">
        <v>4</v>
      </c>
      <c r="I29" s="69"/>
      <c r="J29" s="13"/>
    </row>
    <row r="30" spans="1:12" ht="192.75" customHeight="1" x14ac:dyDescent="0.25">
      <c r="A30" s="35">
        <v>423</v>
      </c>
      <c r="B30" s="11" t="s">
        <v>127</v>
      </c>
      <c r="C30" s="36" t="s">
        <v>29</v>
      </c>
      <c r="D30" s="93" t="s">
        <v>60</v>
      </c>
      <c r="E30" s="36" t="s">
        <v>101</v>
      </c>
      <c r="F30" s="11" t="s">
        <v>183</v>
      </c>
      <c r="G30" s="10" t="s">
        <v>15</v>
      </c>
      <c r="H30" s="12">
        <v>4</v>
      </c>
      <c r="I30" s="69"/>
      <c r="J30" s="13"/>
    </row>
    <row r="31" spans="1:12" ht="191.25" customHeight="1" x14ac:dyDescent="0.25">
      <c r="A31" s="97">
        <v>425</v>
      </c>
      <c r="B31" s="96" t="s">
        <v>128</v>
      </c>
      <c r="C31" s="94"/>
      <c r="D31" s="93" t="s">
        <v>129</v>
      </c>
      <c r="E31" s="93" t="s">
        <v>130</v>
      </c>
      <c r="F31" s="96" t="s">
        <v>131</v>
      </c>
      <c r="G31" s="98" t="s">
        <v>15</v>
      </c>
      <c r="H31" s="99">
        <v>2</v>
      </c>
      <c r="I31" s="100"/>
      <c r="J31" s="101"/>
      <c r="K31" s="94"/>
      <c r="L31" s="94"/>
    </row>
    <row r="32" spans="1:12" ht="191.25" customHeight="1" x14ac:dyDescent="0.25">
      <c r="A32" s="35">
        <v>426</v>
      </c>
      <c r="B32" s="11" t="s">
        <v>184</v>
      </c>
      <c r="C32" s="94"/>
      <c r="D32" s="91" t="s">
        <v>60</v>
      </c>
      <c r="E32" s="36" t="s">
        <v>185</v>
      </c>
      <c r="F32" s="96" t="s">
        <v>186</v>
      </c>
      <c r="G32" s="10" t="s">
        <v>15</v>
      </c>
      <c r="H32" s="12">
        <v>2</v>
      </c>
      <c r="I32" s="69"/>
      <c r="J32" s="13"/>
    </row>
    <row r="33" spans="1:11" ht="191.25" customHeight="1" x14ac:dyDescent="0.25">
      <c r="A33" s="35">
        <v>427</v>
      </c>
      <c r="B33" s="11" t="s">
        <v>133</v>
      </c>
      <c r="C33" s="94"/>
      <c r="D33" s="91" t="s">
        <v>60</v>
      </c>
      <c r="E33" s="36" t="s">
        <v>134</v>
      </c>
      <c r="F33" s="11" t="s">
        <v>137</v>
      </c>
      <c r="G33" s="10" t="s">
        <v>15</v>
      </c>
      <c r="H33" s="12">
        <v>3</v>
      </c>
      <c r="I33" s="69"/>
      <c r="J33" s="13"/>
    </row>
    <row r="34" spans="1:11" ht="191.25" customHeight="1" x14ac:dyDescent="0.25">
      <c r="A34" s="102">
        <v>428</v>
      </c>
      <c r="B34" s="103" t="s">
        <v>135</v>
      </c>
      <c r="C34" s="104" t="s">
        <v>60</v>
      </c>
      <c r="D34" s="104" t="s">
        <v>60</v>
      </c>
      <c r="E34" s="104" t="s">
        <v>134</v>
      </c>
      <c r="F34" s="11" t="s">
        <v>136</v>
      </c>
      <c r="G34" s="105" t="s">
        <v>15</v>
      </c>
      <c r="H34" s="106">
        <v>2</v>
      </c>
      <c r="I34" s="110"/>
      <c r="J34" s="107"/>
      <c r="K34" s="108"/>
    </row>
    <row r="35" spans="1:11" ht="189" customHeight="1" x14ac:dyDescent="0.25">
      <c r="A35" s="35">
        <v>429</v>
      </c>
      <c r="B35" s="11" t="s">
        <v>138</v>
      </c>
      <c r="D35" s="36" t="s">
        <v>60</v>
      </c>
      <c r="E35" s="36" t="s">
        <v>134</v>
      </c>
      <c r="F35" s="11" t="s">
        <v>30</v>
      </c>
      <c r="G35" s="10" t="s">
        <v>15</v>
      </c>
      <c r="H35" s="12">
        <v>3</v>
      </c>
      <c r="I35" s="109"/>
      <c r="J35" s="13"/>
    </row>
    <row r="36" spans="1:11" ht="208.5" customHeight="1" x14ac:dyDescent="0.25">
      <c r="A36" s="35">
        <v>431</v>
      </c>
      <c r="B36" s="11" t="s">
        <v>139</v>
      </c>
      <c r="D36" s="36" t="s">
        <v>52</v>
      </c>
      <c r="E36" s="36" t="s">
        <v>23</v>
      </c>
      <c r="F36" s="11" t="s">
        <v>140</v>
      </c>
      <c r="G36" s="10" t="s">
        <v>15</v>
      </c>
      <c r="H36" s="12">
        <v>4</v>
      </c>
      <c r="I36" s="69"/>
      <c r="J36" s="13"/>
    </row>
    <row r="37" spans="1:11" ht="192" customHeight="1" x14ac:dyDescent="0.25">
      <c r="A37" s="35">
        <v>432</v>
      </c>
      <c r="B37" s="36" t="s">
        <v>141</v>
      </c>
      <c r="D37" s="11" t="s">
        <v>142</v>
      </c>
      <c r="E37" s="36" t="s">
        <v>143</v>
      </c>
      <c r="F37" s="11" t="s">
        <v>144</v>
      </c>
      <c r="G37" s="10" t="s">
        <v>15</v>
      </c>
      <c r="H37" s="12">
        <v>2</v>
      </c>
      <c r="I37" s="69"/>
      <c r="J37" s="13"/>
    </row>
    <row r="38" spans="1:11" ht="30.75" hidden="1" customHeight="1" x14ac:dyDescent="0.25">
      <c r="A38" s="35">
        <v>492</v>
      </c>
      <c r="B38" s="11" t="s">
        <v>43</v>
      </c>
      <c r="D38" s="36" t="s">
        <v>44</v>
      </c>
      <c r="E38" s="41" t="s">
        <v>45</v>
      </c>
      <c r="F38" s="11" t="s">
        <v>51</v>
      </c>
      <c r="G38" s="10" t="s">
        <v>15</v>
      </c>
      <c r="H38" s="12">
        <v>2</v>
      </c>
      <c r="I38" s="69">
        <v>11882</v>
      </c>
      <c r="J38" s="13">
        <f t="shared" ref="J38" si="0">H38*I38</f>
        <v>23764</v>
      </c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drawing r:id="rId2"/>
  <tableParts count="1"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10"/>
  <sheetViews>
    <sheetView zoomScale="70" zoomScaleNormal="70" workbookViewId="0">
      <pane ySplit="5" topLeftCell="A6" activePane="bottomLeft" state="frozen"/>
      <selection pane="bottomLeft" activeCell="M10" sqref="M10"/>
    </sheetView>
  </sheetViews>
  <sheetFormatPr defaultColWidth="9.140625" defaultRowHeight="16.5" x14ac:dyDescent="0.3"/>
  <cols>
    <col min="1" max="1" width="10.7109375" style="4" customWidth="1"/>
    <col min="2" max="2" width="42.42578125" style="4" bestFit="1" customWidth="1"/>
    <col min="3" max="3" width="42.5703125" style="4" customWidth="1"/>
    <col min="4" max="4" width="37.28515625" style="4" customWidth="1"/>
    <col min="5" max="5" width="52.42578125" style="14" customWidth="1"/>
    <col min="6" max="6" width="10.140625" style="5" customWidth="1"/>
    <col min="7" max="7" width="14.28515625" style="5" customWidth="1"/>
    <col min="8" max="8" width="32.140625" style="6" bestFit="1" customWidth="1"/>
    <col min="9" max="9" width="25.85546875" style="6" bestFit="1" customWidth="1"/>
    <col min="10" max="16384" width="9.140625" style="4"/>
  </cols>
  <sheetData>
    <row r="1" spans="1:9" s="9" customFormat="1" ht="30" customHeight="1" x14ac:dyDescent="0.25">
      <c r="A1" s="1" t="s">
        <v>34</v>
      </c>
      <c r="B1" s="7"/>
      <c r="C1" s="7"/>
      <c r="D1" s="7"/>
      <c r="E1" s="7"/>
      <c r="F1" s="7"/>
      <c r="G1" s="7"/>
      <c r="H1" s="8"/>
      <c r="I1" s="8"/>
    </row>
    <row r="2" spans="1:9" ht="33" x14ac:dyDescent="0.25">
      <c r="A2" s="2" t="s">
        <v>6</v>
      </c>
      <c r="B2" s="2" t="s">
        <v>7</v>
      </c>
      <c r="C2" s="2" t="s">
        <v>8</v>
      </c>
      <c r="D2" s="2" t="s">
        <v>9</v>
      </c>
      <c r="E2" s="2" t="s">
        <v>10</v>
      </c>
      <c r="F2" s="2" t="s">
        <v>17</v>
      </c>
      <c r="G2" s="2" t="s">
        <v>18</v>
      </c>
      <c r="H2" s="3" t="s">
        <v>4</v>
      </c>
      <c r="I2" s="3" t="s">
        <v>5</v>
      </c>
    </row>
    <row r="3" spans="1:9" ht="33" hidden="1" x14ac:dyDescent="0.25">
      <c r="A3" s="2" t="s">
        <v>12</v>
      </c>
      <c r="B3" s="2" t="s">
        <v>0</v>
      </c>
      <c r="C3" s="2" t="s">
        <v>1</v>
      </c>
      <c r="D3" s="2" t="s">
        <v>3</v>
      </c>
      <c r="E3" s="2" t="s">
        <v>2</v>
      </c>
      <c r="F3" s="2" t="s">
        <v>19</v>
      </c>
      <c r="G3" s="2" t="s">
        <v>16</v>
      </c>
      <c r="H3" s="3" t="s">
        <v>11</v>
      </c>
      <c r="I3" s="3" t="s">
        <v>13</v>
      </c>
    </row>
    <row r="4" spans="1:9" hidden="1" x14ac:dyDescent="0.25">
      <c r="A4" s="15"/>
      <c r="B4" s="15"/>
      <c r="C4" s="15"/>
      <c r="D4" s="15"/>
      <c r="E4" s="15"/>
      <c r="F4" s="15"/>
      <c r="G4" s="15"/>
      <c r="H4" s="16"/>
      <c r="I4" s="16"/>
    </row>
    <row r="5" spans="1:9" x14ac:dyDescent="0.25">
      <c r="A5" s="7" t="s">
        <v>31</v>
      </c>
      <c r="B5" s="7"/>
      <c r="C5" s="7"/>
      <c r="D5" s="7"/>
      <c r="E5" s="7"/>
      <c r="F5" s="7"/>
      <c r="G5" s="7"/>
      <c r="H5" s="8"/>
      <c r="I5" s="8">
        <f>SUM(I6:I10)</f>
        <v>0</v>
      </c>
    </row>
    <row r="6" spans="1:9" ht="192" customHeight="1" x14ac:dyDescent="0.25">
      <c r="A6" s="10">
        <v>501</v>
      </c>
      <c r="B6" s="11" t="s">
        <v>168</v>
      </c>
      <c r="C6" s="11" t="s">
        <v>32</v>
      </c>
      <c r="D6" s="17" t="s">
        <v>165</v>
      </c>
      <c r="E6" s="11" t="s">
        <v>164</v>
      </c>
      <c r="F6" s="10" t="s">
        <v>15</v>
      </c>
      <c r="G6" s="12">
        <v>9</v>
      </c>
      <c r="H6" s="69"/>
      <c r="I6" s="13"/>
    </row>
    <row r="7" spans="1:9" ht="193.5" customHeight="1" x14ac:dyDescent="0.25">
      <c r="A7" s="10">
        <v>502</v>
      </c>
      <c r="B7" s="11" t="s">
        <v>169</v>
      </c>
      <c r="C7" s="11" t="s">
        <v>66</v>
      </c>
      <c r="D7" s="17" t="s">
        <v>67</v>
      </c>
      <c r="E7" s="11" t="s">
        <v>65</v>
      </c>
      <c r="F7" s="10" t="s">
        <v>15</v>
      </c>
      <c r="G7" s="12">
        <v>13</v>
      </c>
      <c r="H7" s="69"/>
      <c r="I7" s="13"/>
    </row>
    <row r="8" spans="1:9" ht="193.5" customHeight="1" x14ac:dyDescent="0.25">
      <c r="A8" s="10">
        <v>503</v>
      </c>
      <c r="B8" s="11" t="s">
        <v>171</v>
      </c>
      <c r="C8" s="11" t="s">
        <v>32</v>
      </c>
      <c r="D8" s="17" t="s">
        <v>165</v>
      </c>
      <c r="E8" s="11" t="s">
        <v>170</v>
      </c>
      <c r="F8" s="10" t="s">
        <v>15</v>
      </c>
      <c r="G8" s="12">
        <v>3</v>
      </c>
      <c r="H8" s="69"/>
      <c r="I8" s="13"/>
    </row>
    <row r="9" spans="1:9" ht="192" customHeight="1" x14ac:dyDescent="0.25">
      <c r="A9" s="10">
        <v>504</v>
      </c>
      <c r="B9" s="11" t="s">
        <v>172</v>
      </c>
      <c r="C9" s="11" t="s">
        <v>173</v>
      </c>
      <c r="D9" s="17" t="s">
        <v>165</v>
      </c>
      <c r="E9" s="11" t="s">
        <v>174</v>
      </c>
      <c r="F9" s="10" t="s">
        <v>15</v>
      </c>
      <c r="G9" s="12">
        <v>2</v>
      </c>
      <c r="H9" s="69"/>
      <c r="I9" s="13"/>
    </row>
    <row r="10" spans="1:9" ht="192.75" customHeight="1" x14ac:dyDescent="0.25">
      <c r="A10" s="10">
        <v>520</v>
      </c>
      <c r="B10" s="11" t="s">
        <v>178</v>
      </c>
      <c r="C10" s="11"/>
      <c r="D10" s="17"/>
      <c r="E10" s="11" t="s">
        <v>175</v>
      </c>
      <c r="F10" s="10" t="s">
        <v>176</v>
      </c>
      <c r="G10" s="12">
        <v>26.44</v>
      </c>
      <c r="H10" s="69"/>
      <c r="I10" s="13"/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50" fitToHeight="0" orientation="landscape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10</vt:i4>
      </vt:variant>
    </vt:vector>
  </HeadingPairs>
  <TitlesOfParts>
    <vt:vector size="16" baseType="lpstr">
      <vt:lpstr>rekapitulace</vt:lpstr>
      <vt:lpstr>100</vt:lpstr>
      <vt:lpstr>200</vt:lpstr>
      <vt:lpstr>300</vt:lpstr>
      <vt:lpstr>400</vt:lpstr>
      <vt:lpstr>500 </vt:lpstr>
      <vt:lpstr>'100'!Názvy_tisku</vt:lpstr>
      <vt:lpstr>'200'!Názvy_tisku</vt:lpstr>
      <vt:lpstr>'300'!Názvy_tisku</vt:lpstr>
      <vt:lpstr>'400'!Názvy_tisku</vt:lpstr>
      <vt:lpstr>'500 '!Názvy_tisku</vt:lpstr>
      <vt:lpstr>'100'!Oblast_tisku</vt:lpstr>
      <vt:lpstr>'200'!Oblast_tisku</vt:lpstr>
      <vt:lpstr>'300'!Oblast_tisku</vt:lpstr>
      <vt:lpstr>'400'!Oblast_tisku</vt:lpstr>
      <vt:lpstr>'500 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Lukas</dc:creator>
  <cp:lastModifiedBy>Eliška</cp:lastModifiedBy>
  <cp:lastPrinted>2020-06-09T09:42:38Z</cp:lastPrinted>
  <dcterms:created xsi:type="dcterms:W3CDTF">2012-04-23T15:35:08Z</dcterms:created>
  <dcterms:modified xsi:type="dcterms:W3CDTF">2020-06-15T08:04:26Z</dcterms:modified>
</cp:coreProperties>
</file>